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8800" windowHeight="12336" activeTab="1"/>
  </bookViews>
  <sheets>
    <sheet name="индикаторы" sheetId="1" r:id="rId1"/>
    <sheet name="ресурсное" sheetId="2" r:id="rId2"/>
  </sheets>
  <definedNames>
    <definedName name="_xlnm.Print_Area" localSheetId="1">ресурсное!$A$1:$K$146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2" l="1"/>
  <c r="E7" i="2"/>
  <c r="F7" i="2"/>
  <c r="G7" i="2"/>
  <c r="H7" i="2"/>
  <c r="I7" i="2"/>
  <c r="J7" i="2"/>
  <c r="K7" i="2"/>
  <c r="J8" i="2"/>
  <c r="J9" i="2"/>
  <c r="I8" i="2"/>
  <c r="I9" i="2"/>
  <c r="K8" i="2"/>
  <c r="K9" i="2"/>
  <c r="I10" i="2"/>
  <c r="J10" i="2"/>
  <c r="F10" i="2"/>
  <c r="K10" i="2"/>
  <c r="I88" i="2"/>
  <c r="I89" i="2"/>
  <c r="I87" i="2" s="1"/>
  <c r="D89" i="2"/>
  <c r="E89" i="2"/>
  <c r="F89" i="2"/>
  <c r="G89" i="2"/>
  <c r="H89" i="2"/>
  <c r="J89" i="2"/>
  <c r="K88" i="2"/>
  <c r="K89" i="2"/>
  <c r="D90" i="2"/>
  <c r="E90" i="2"/>
  <c r="F90" i="2"/>
  <c r="F87" i="2" s="1"/>
  <c r="G90" i="2"/>
  <c r="H90" i="2"/>
  <c r="I90" i="2"/>
  <c r="J90" i="2"/>
  <c r="J87" i="2" s="1"/>
  <c r="K90" i="2"/>
  <c r="E87" i="2"/>
  <c r="H87" i="2"/>
  <c r="D93" i="2"/>
  <c r="E93" i="2"/>
  <c r="F93" i="2"/>
  <c r="G93" i="2"/>
  <c r="H93" i="2"/>
  <c r="I93" i="2"/>
  <c r="J93" i="2"/>
  <c r="K93" i="2"/>
  <c r="D99" i="2"/>
  <c r="E99" i="2"/>
  <c r="F99" i="2"/>
  <c r="G99" i="2"/>
  <c r="H99" i="2"/>
  <c r="I99" i="2"/>
  <c r="J99" i="2"/>
  <c r="K99" i="2"/>
  <c r="D105" i="2"/>
  <c r="E105" i="2"/>
  <c r="F105" i="2"/>
  <c r="G105" i="2"/>
  <c r="H105" i="2"/>
  <c r="I105" i="2"/>
  <c r="J105" i="2"/>
  <c r="K105" i="2"/>
  <c r="D111" i="2"/>
  <c r="E111" i="2"/>
  <c r="F111" i="2"/>
  <c r="G111" i="2"/>
  <c r="H111" i="2"/>
  <c r="I111" i="2"/>
  <c r="J111" i="2"/>
  <c r="K111" i="2"/>
  <c r="D117" i="2"/>
  <c r="E117" i="2"/>
  <c r="F117" i="2"/>
  <c r="G117" i="2"/>
  <c r="H117" i="2"/>
  <c r="I117" i="2"/>
  <c r="J117" i="2"/>
  <c r="K117" i="2"/>
  <c r="D123" i="2"/>
  <c r="E123" i="2"/>
  <c r="F123" i="2"/>
  <c r="G123" i="2"/>
  <c r="H123" i="2"/>
  <c r="I123" i="2"/>
  <c r="J123" i="2"/>
  <c r="K123" i="2"/>
  <c r="D129" i="2"/>
  <c r="E129" i="2"/>
  <c r="F129" i="2"/>
  <c r="G129" i="2"/>
  <c r="H129" i="2"/>
  <c r="I129" i="2"/>
  <c r="J129" i="2"/>
  <c r="K129" i="2"/>
  <c r="D135" i="2"/>
  <c r="E135" i="2"/>
  <c r="F135" i="2"/>
  <c r="G135" i="2"/>
  <c r="H135" i="2"/>
  <c r="I135" i="2"/>
  <c r="J135" i="2"/>
  <c r="K135" i="2"/>
  <c r="G87" i="2" l="1"/>
  <c r="K87" i="2"/>
  <c r="D87" i="2"/>
  <c r="D138" i="2"/>
  <c r="K132" i="2"/>
  <c r="J132" i="2"/>
  <c r="I132" i="2"/>
  <c r="D132" i="2" l="1"/>
  <c r="D116" i="2"/>
  <c r="D115" i="2"/>
  <c r="D113" i="2"/>
  <c r="D112" i="2"/>
  <c r="J88" i="2" l="1"/>
  <c r="J61" i="2" l="1"/>
  <c r="K61" i="2"/>
  <c r="F61" i="2" l="1"/>
  <c r="F55" i="2" s="1"/>
  <c r="I61" i="2"/>
  <c r="F67" i="2"/>
  <c r="G67" i="2"/>
  <c r="E67" i="2"/>
  <c r="D70" i="2"/>
  <c r="E64" i="2"/>
  <c r="D26" i="2"/>
  <c r="D27" i="2"/>
  <c r="F49" i="2"/>
  <c r="G49" i="2"/>
  <c r="E49" i="2"/>
  <c r="F43" i="2"/>
  <c r="E43" i="2"/>
  <c r="F37" i="2"/>
  <c r="E37" i="2"/>
  <c r="F31" i="2"/>
  <c r="H31" i="2"/>
  <c r="E31" i="2"/>
  <c r="F21" i="2"/>
  <c r="F15" i="2" s="1"/>
  <c r="F9" i="2" s="1"/>
  <c r="E21" i="2"/>
  <c r="F20" i="2"/>
  <c r="F14" i="2" s="1"/>
  <c r="F8" i="2" s="1"/>
  <c r="E20" i="2"/>
  <c r="F22" i="2"/>
  <c r="F16" i="2" s="1"/>
  <c r="E22" i="2"/>
  <c r="D20" i="2" l="1"/>
  <c r="E15" i="2"/>
  <c r="E9" i="2" s="1"/>
  <c r="D9" i="2" s="1"/>
  <c r="D21" i="2"/>
  <c r="E14" i="2"/>
  <c r="E61" i="2"/>
  <c r="E55" i="2" s="1"/>
  <c r="E16" i="2"/>
  <c r="D67" i="2"/>
  <c r="D15" i="2" l="1"/>
  <c r="E8" i="2"/>
  <c r="D14" i="2"/>
  <c r="E10" i="2"/>
  <c r="D8" i="2" l="1"/>
  <c r="D114" i="2"/>
</calcChain>
</file>

<file path=xl/sharedStrings.xml><?xml version="1.0" encoding="utf-8"?>
<sst xmlns="http://schemas.openxmlformats.org/spreadsheetml/2006/main" count="234" uniqueCount="86">
  <si>
    <t>№ п/п</t>
  </si>
  <si>
    <t>Наименование индикатора</t>
  </si>
  <si>
    <t>Ед. изм.</t>
  </si>
  <si>
    <t xml:space="preserve">Ответственный исполнитель </t>
  </si>
  <si>
    <t>1.</t>
  </si>
  <si>
    <t>шт.</t>
  </si>
  <si>
    <t>Показатель (индикатор)</t>
  </si>
  <si>
    <t xml:space="preserve"> </t>
  </si>
  <si>
    <t>УСР</t>
  </si>
  <si>
    <t>Подпрограмма 2  Реализация градостроительной политики, развитие и освоение территорий</t>
  </si>
  <si>
    <t>Отдел архитектуры</t>
  </si>
  <si>
    <t>Количество квартир, предоставленных льготным категориям граждан</t>
  </si>
  <si>
    <t xml:space="preserve">Сведения о показателях (индикаторах) муниципальной программы, подпрограмм муниципальной </t>
  </si>
  <si>
    <t xml:space="preserve">        программы и их значениях</t>
  </si>
  <si>
    <t>Наименование муниципальной программы, подпрограммы муниципальной программы</t>
  </si>
  <si>
    <t>Источник финансирования</t>
  </si>
  <si>
    <t>Всего</t>
  </si>
  <si>
    <t>всего:</t>
  </si>
  <si>
    <t>Государственный бюджет РС(Я)</t>
  </si>
  <si>
    <t>Федеральный бюджет</t>
  </si>
  <si>
    <t>Местные бюджеты</t>
  </si>
  <si>
    <t xml:space="preserve">Бюджеты поселений </t>
  </si>
  <si>
    <t>Внебюджетные источники</t>
  </si>
  <si>
    <t>1.1.1</t>
  </si>
  <si>
    <t>1.1.2</t>
  </si>
  <si>
    <t>1.1.3</t>
  </si>
  <si>
    <t>1.1.4</t>
  </si>
  <si>
    <t>1.1.5</t>
  </si>
  <si>
    <t>2.1</t>
  </si>
  <si>
    <t>2.1.1</t>
  </si>
  <si>
    <t>Количество социальных выплат, предоставленных молодым семьям, на улучшение жилищных условий</t>
  </si>
  <si>
    <t xml:space="preserve">Приложение 1 к муниципальной программе "Обеспечение качественным жильем и повышение  качества жилищно-коммунальных услуг в Ленском районе </t>
  </si>
  <si>
    <t>2.1.2</t>
  </si>
  <si>
    <t>Разработка проектов развития общественной инфраструктуры в целях развития и освоения территорий</t>
  </si>
  <si>
    <t>кол-во</t>
  </si>
  <si>
    <t xml:space="preserve">Подготовка  документов территориального планирования  муниципальных образований </t>
  </si>
  <si>
    <t xml:space="preserve">2022 </t>
  </si>
  <si>
    <t xml:space="preserve">2023 </t>
  </si>
  <si>
    <t>2024</t>
  </si>
  <si>
    <t>2025</t>
  </si>
  <si>
    <t>Значения показателей</t>
  </si>
  <si>
    <t>Муниципальная программа «Обеспечение качественным жильем и повышение качества жилищно-коммунальных услуг в Ленском районе»</t>
  </si>
  <si>
    <t>«Обеспечение граждан доступным и комфортным жильем»</t>
  </si>
  <si>
    <t>Ведомственный проект</t>
  </si>
  <si>
    <t>Комплекс процессных мероприятий</t>
  </si>
  <si>
    <t>Объемы бюджетных ассигнований (руб)</t>
  </si>
  <si>
    <t>Подпрограмма №1. Обеспечение граждан доступным и комфортным жильем</t>
  </si>
  <si>
    <t>Муниципальная программа "Обеспечение качественным жильем и повышение качества жилищно-коммунальных услуг в Ленском районе"</t>
  </si>
  <si>
    <t>Основное мероприятие. Обеспечение граждан доступным и комфортным жильм</t>
  </si>
  <si>
    <t xml:space="preserve"> Мероприятие.  Реализация мероприятий по обеспечению жильем молодых семей </t>
  </si>
  <si>
    <t xml:space="preserve">  Мероприятие. 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 </t>
  </si>
  <si>
    <t>Мероприятие. Обеспечение жильем работников муниципальной бюджетной сферы и иных бюджетных учреждений</t>
  </si>
  <si>
    <t xml:space="preserve">Мероприятие. Предоставление социальных выплат работникам бюджетной сферы на повышение качества жилищно-коммунальных услуг </t>
  </si>
  <si>
    <t>Мероприятие. Приобретение квартир специализированного жилого фонда для отдельных категорий граждан</t>
  </si>
  <si>
    <t xml:space="preserve">Подпрограмма №2. Реализация градостроительной политики, развитие и освоение территорий   Ленского района </t>
  </si>
  <si>
    <t xml:space="preserve">Основное мероприятие. Реализация градостроительной политики, развитие и освоение территорий   Ленского района </t>
  </si>
  <si>
    <t>Мероприятие. Подготовка документов территориального планирования муниципальных образований</t>
  </si>
  <si>
    <t>Мероприятие. Разработка проектов развития общественной инфраструктуры в целях развития и освоения территорий</t>
  </si>
  <si>
    <t>Ресурсное обеспечение реализации муниципальной программы "Обеспечение качественным жильем и повышение качества жилищно-коммунальных услуг в Ленском районе"</t>
  </si>
  <si>
    <t>Приложение № 2 к муниципальной программе "Обеспечение качественным жильем и повышение качества жилищно-коммунальных услуг в Ленском районе"</t>
  </si>
  <si>
    <t>Наименование структурных элементов программы с 2023 года</t>
  </si>
  <si>
    <t xml:space="preserve">Всего </t>
  </si>
  <si>
    <t xml:space="preserve">Мероприятие  Предоставление социальных выплат работникам бюджетной сферы на повышение качества жилищно-коммунальных услуг </t>
  </si>
  <si>
    <t>1.1</t>
  </si>
  <si>
    <t xml:space="preserve">Количество социальных выплат, предоставленных работникам    муниципальной бюджетной сферы на повышение качества жилищно-коммунальных услуг </t>
  </si>
  <si>
    <t>Количество социальных выплат, предоставленных работникам муниципальной бюджетной сферы  на приобретение или строительство жилья</t>
  </si>
  <si>
    <t xml:space="preserve"> -     </t>
  </si>
  <si>
    <t>Начальник управления социального</t>
  </si>
  <si>
    <t>развития</t>
  </si>
  <si>
    <t>Н.М.Эндерс</t>
  </si>
  <si>
    <t xml:space="preserve">Мероприятие 1 Реализация мероприятий по обеспечению жильем молодых семей </t>
  </si>
  <si>
    <t xml:space="preserve">  Мероприятие 2 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 </t>
  </si>
  <si>
    <t>Мероприятие 3 Обеспечение жильем работников муниципальной бюджетной сферы и иных бюджетных учреждений</t>
  </si>
  <si>
    <t>Мероприятие. Разработка и внесение изменений в документы территориального планирования ( за счет средств ГБ)</t>
  </si>
  <si>
    <t>2.1.3</t>
  </si>
  <si>
    <t>1.2</t>
  </si>
  <si>
    <t>1.3</t>
  </si>
  <si>
    <t>Мероприятие 4 Приобретение квартир специализированного жилого фонда для отдельных категорий граждан</t>
  </si>
  <si>
    <r>
      <t xml:space="preserve">Мероприятие 5 </t>
    </r>
    <r>
      <rPr>
        <b/>
        <sz val="12"/>
        <rFont val="Times New Roman"/>
        <family val="1"/>
        <charset val="204"/>
      </rPr>
      <t xml:space="preserve">Подготовка документов территориального планирования муниципальных образований         </t>
    </r>
    <r>
      <rPr>
        <b/>
        <sz val="12"/>
        <color rgb="FFFF0000"/>
        <rFont val="Times New Roman"/>
        <family val="1"/>
        <charset val="204"/>
      </rPr>
      <t xml:space="preserve">    </t>
    </r>
    <r>
      <rPr>
        <b/>
        <sz val="12"/>
        <color rgb="FF92D050"/>
        <rFont val="Times New Roman"/>
        <family val="1"/>
        <charset val="204"/>
      </rPr>
      <t xml:space="preserve"> </t>
    </r>
  </si>
  <si>
    <t>1.4</t>
  </si>
  <si>
    <t>1.5</t>
  </si>
  <si>
    <t>1.6</t>
  </si>
  <si>
    <r>
      <t>Мероприятие 6</t>
    </r>
    <r>
      <rPr>
        <b/>
        <sz val="12"/>
        <color rgb="FFFF0000"/>
        <rFont val="Times New Roman"/>
        <family val="1"/>
        <charset val="204"/>
      </rPr>
      <t xml:space="preserve">       </t>
    </r>
    <r>
      <rPr>
        <b/>
        <sz val="12"/>
        <rFont val="Times New Roman"/>
        <family val="1"/>
        <charset val="204"/>
      </rPr>
      <t>Разработка проектов развития общественной инфраструктуры в целях развития и освоения территорий</t>
    </r>
    <r>
      <rPr>
        <b/>
        <sz val="12"/>
        <color rgb="FF92D050"/>
        <rFont val="Times New Roman"/>
        <family val="1"/>
        <charset val="204"/>
      </rPr>
      <t xml:space="preserve"> </t>
    </r>
  </si>
  <si>
    <t xml:space="preserve"> Начальник управления социального</t>
  </si>
  <si>
    <t xml:space="preserve"> Н.М.Эндерс</t>
  </si>
  <si>
    <t xml:space="preserve">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</si>
</sst>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d/m;@"/>
    <numFmt numFmtId="166" formatCode="#,##0.00;[Red]#,##0.00"/>
    <numFmt numFmtId="167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92D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/>
    <xf numFmtId="0" fontId="0" fillId="0" borderId="1" xfId="0" applyBorder="1"/>
    <xf numFmtId="166" fontId="0" fillId="0" borderId="1" xfId="0" applyNumberFormat="1" applyBorder="1"/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/>
    </xf>
    <xf numFmtId="4" fontId="7" fillId="2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Border="1" applyAlignment="1">
      <alignment horizontal="left"/>
    </xf>
    <xf numFmtId="166" fontId="9" fillId="0" borderId="1" xfId="0" applyNumberFormat="1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4" fontId="8" fillId="0" borderId="1" xfId="0" applyNumberFormat="1" applyFont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left"/>
    </xf>
    <xf numFmtId="4" fontId="8" fillId="2" borderId="1" xfId="0" applyNumberFormat="1" applyFont="1" applyFill="1" applyBorder="1" applyAlignment="1">
      <alignment horizontal="left"/>
    </xf>
    <xf numFmtId="4" fontId="8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/>
    <xf numFmtId="166" fontId="7" fillId="0" borderId="1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0" fillId="0" borderId="6" xfId="0" applyBorder="1"/>
    <xf numFmtId="166" fontId="9" fillId="0" borderId="6" xfId="0" applyNumberFormat="1" applyFont="1" applyBorder="1"/>
    <xf numFmtId="166" fontId="0" fillId="0" borderId="6" xfId="0" applyNumberFormat="1" applyBorder="1"/>
    <xf numFmtId="166" fontId="9" fillId="0" borderId="6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/>
    </xf>
    <xf numFmtId="166" fontId="7" fillId="0" borderId="6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7" fillId="0" borderId="0" xfId="0" applyFont="1" applyFill="1" applyAlignment="1"/>
    <xf numFmtId="0" fontId="7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left"/>
    </xf>
    <xf numFmtId="4" fontId="7" fillId="0" borderId="2" xfId="0" applyNumberFormat="1" applyFont="1" applyFill="1" applyBorder="1" applyAlignment="1">
      <alignment horizontal="left" vertical="center"/>
    </xf>
    <xf numFmtId="4" fontId="7" fillId="0" borderId="5" xfId="0" applyNumberFormat="1" applyFont="1" applyBorder="1" applyAlignment="1">
      <alignment horizontal="left" vertical="center"/>
    </xf>
    <xf numFmtId="166" fontId="9" fillId="0" borderId="5" xfId="0" applyNumberFormat="1" applyFont="1" applyBorder="1" applyAlignment="1">
      <alignment horizontal="left"/>
    </xf>
    <xf numFmtId="166" fontId="9" fillId="0" borderId="9" xfId="0" applyNumberFormat="1" applyFont="1" applyBorder="1"/>
    <xf numFmtId="4" fontId="8" fillId="0" borderId="3" xfId="0" applyNumberFormat="1" applyFont="1" applyBorder="1" applyAlignment="1">
      <alignment horizontal="left" vertical="center"/>
    </xf>
    <xf numFmtId="166" fontId="9" fillId="0" borderId="3" xfId="0" applyNumberFormat="1" applyFont="1" applyBorder="1" applyAlignment="1">
      <alignment horizontal="left"/>
    </xf>
    <xf numFmtId="166" fontId="9" fillId="0" borderId="10" xfId="0" applyNumberFormat="1" applyFont="1" applyBorder="1"/>
    <xf numFmtId="166" fontId="9" fillId="0" borderId="13" xfId="0" applyNumberFormat="1" applyFont="1" applyBorder="1"/>
    <xf numFmtId="4" fontId="7" fillId="0" borderId="14" xfId="0" applyNumberFormat="1" applyFont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/>
    </xf>
    <xf numFmtId="166" fontId="9" fillId="0" borderId="15" xfId="0" applyNumberFormat="1" applyFont="1" applyBorder="1"/>
    <xf numFmtId="4" fontId="7" fillId="0" borderId="2" xfId="0" applyNumberFormat="1" applyFont="1" applyFill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166" fontId="9" fillId="0" borderId="5" xfId="0" applyNumberFormat="1" applyFont="1" applyBorder="1"/>
    <xf numFmtId="4" fontId="7" fillId="0" borderId="14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166" fontId="9" fillId="0" borderId="14" xfId="0" applyNumberFormat="1" applyFont="1" applyBorder="1"/>
    <xf numFmtId="0" fontId="8" fillId="0" borderId="1" xfId="0" applyFont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left"/>
    </xf>
    <xf numFmtId="166" fontId="9" fillId="0" borderId="11" xfId="0" applyNumberFormat="1" applyFont="1" applyFill="1" applyBorder="1" applyAlignment="1">
      <alignment horizontal="left"/>
    </xf>
    <xf numFmtId="166" fontId="9" fillId="0" borderId="12" xfId="0" applyNumberFormat="1" applyFont="1" applyFill="1" applyBorder="1"/>
    <xf numFmtId="49" fontId="10" fillId="0" borderId="1" xfId="0" applyNumberFormat="1" applyFont="1" applyBorder="1" applyAlignment="1">
      <alignment horizontal="center" vertical="center"/>
    </xf>
    <xf numFmtId="0" fontId="9" fillId="0" borderId="5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3" fontId="9" fillId="0" borderId="1" xfId="1" applyFont="1" applyBorder="1" applyAlignment="1">
      <alignment horizontal="center"/>
    </xf>
    <xf numFmtId="167" fontId="9" fillId="0" borderId="1" xfId="1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/>
    </xf>
    <xf numFmtId="4" fontId="7" fillId="0" borderId="16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3" fontId="12" fillId="0" borderId="1" xfId="1" applyFont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9" fillId="0" borderId="1" xfId="1" applyFont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 vertical="center"/>
    </xf>
    <xf numFmtId="43" fontId="13" fillId="0" borderId="1" xfId="1" applyFont="1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13" fillId="2" borderId="1" xfId="1" applyFont="1" applyFill="1" applyBorder="1" applyAlignment="1">
      <alignment vertical="center"/>
    </xf>
    <xf numFmtId="43" fontId="12" fillId="2" borderId="1" xfId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/>
    </xf>
    <xf numFmtId="0" fontId="12" fillId="2" borderId="1" xfId="0" applyFont="1" applyFill="1" applyBorder="1"/>
    <xf numFmtId="43" fontId="9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/>
    <xf numFmtId="4" fontId="8" fillId="2" borderId="2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4" fontId="8" fillId="2" borderId="5" xfId="0" applyNumberFormat="1" applyFont="1" applyFill="1" applyBorder="1" applyAlignment="1">
      <alignment horizontal="center"/>
    </xf>
    <xf numFmtId="4" fontId="7" fillId="2" borderId="16" xfId="0" applyNumberFormat="1" applyFont="1" applyFill="1" applyBorder="1" applyAlignment="1">
      <alignment horizontal="center"/>
    </xf>
    <xf numFmtId="167" fontId="9" fillId="0" borderId="1" xfId="1" applyNumberFormat="1" applyFont="1" applyBorder="1" applyAlignment="1"/>
    <xf numFmtId="43" fontId="9" fillId="0" borderId="1" xfId="1" applyFont="1" applyBorder="1" applyAlignment="1"/>
    <xf numFmtId="166" fontId="8" fillId="0" borderId="2" xfId="0" applyNumberFormat="1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43" fontId="10" fillId="0" borderId="1" xfId="1" applyFont="1" applyBorder="1" applyAlignment="1">
      <alignment horizontal="left" vertical="center"/>
    </xf>
    <xf numFmtId="43" fontId="13" fillId="0" borderId="1" xfId="1" applyFont="1" applyBorder="1" applyAlignment="1">
      <alignment horizontal="left" vertical="center"/>
    </xf>
    <xf numFmtId="43" fontId="9" fillId="0" borderId="1" xfId="1" applyFont="1" applyBorder="1" applyAlignment="1">
      <alignment horizontal="left" vertical="center"/>
    </xf>
    <xf numFmtId="164" fontId="13" fillId="2" borderId="3" xfId="0" applyNumberFormat="1" applyFont="1" applyFill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7" xfId="0" applyFont="1" applyBorder="1" applyAlignment="1"/>
    <xf numFmtId="0" fontId="5" fillId="0" borderId="7" xfId="0" applyFont="1" applyBorder="1" applyAlignment="1"/>
    <xf numFmtId="0" fontId="5" fillId="0" borderId="0" xfId="0" applyFont="1" applyBorder="1" applyAlignment="1"/>
    <xf numFmtId="0" fontId="2" fillId="0" borderId="0" xfId="0" applyFont="1" applyAlignment="1"/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0" fillId="0" borderId="4" xfId="0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3" fillId="0" borderId="0" xfId="0" applyFont="1" applyAlignment="1"/>
    <xf numFmtId="0" fontId="2" fillId="0" borderId="0" xfId="0" applyFont="1" applyBorder="1" applyAlignment="1">
      <alignment wrapText="1"/>
    </xf>
    <xf numFmtId="49" fontId="13" fillId="0" borderId="1" xfId="0" applyNumberFormat="1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wrapText="1"/>
    </xf>
    <xf numFmtId="0" fontId="0" fillId="0" borderId="20" xfId="0" applyBorder="1" applyAlignment="1"/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5" fontId="8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5" xfId="0" applyNumberFormat="1" applyFont="1" applyBorder="1" applyAlignment="1">
      <alignment horizontal="center" vertical="top"/>
    </xf>
    <xf numFmtId="0" fontId="8" fillId="0" borderId="3" xfId="0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topLeftCell="A16" zoomScale="75" zoomScaleNormal="75" zoomScaleSheetLayoutView="75" workbookViewId="0">
      <selection activeCell="E42" sqref="E42"/>
    </sheetView>
  </sheetViews>
  <sheetFormatPr defaultColWidth="9.109375" defaultRowHeight="18" x14ac:dyDescent="0.35"/>
  <cols>
    <col min="1" max="1" width="7.5546875" style="5" customWidth="1"/>
    <col min="2" max="2" width="41.5546875" style="5" customWidth="1"/>
    <col min="3" max="3" width="9.109375" style="5"/>
    <col min="4" max="4" width="22.109375" style="5" customWidth="1"/>
    <col min="5" max="6" width="12.33203125" style="5" customWidth="1"/>
    <col min="7" max="7" width="10" style="5" customWidth="1"/>
    <col min="8" max="8" width="9.6640625" style="5" customWidth="1"/>
    <col min="9" max="9" width="10.109375" style="5" customWidth="1"/>
    <col min="10" max="16384" width="9.109375" style="5"/>
  </cols>
  <sheetData>
    <row r="1" spans="1:11" ht="51" customHeight="1" x14ac:dyDescent="0.35">
      <c r="A1" s="4"/>
      <c r="B1" s="26"/>
      <c r="C1" s="27"/>
      <c r="D1" s="186" t="s">
        <v>31</v>
      </c>
      <c r="E1" s="187"/>
      <c r="F1" s="187"/>
      <c r="G1" s="187"/>
      <c r="H1" s="187"/>
      <c r="I1" s="187"/>
    </row>
    <row r="2" spans="1:11" ht="39" customHeight="1" x14ac:dyDescent="0.35">
      <c r="B2" s="1" t="s">
        <v>12</v>
      </c>
      <c r="C2" s="1"/>
      <c r="D2" s="1"/>
      <c r="E2" s="1"/>
      <c r="F2" s="1"/>
      <c r="G2" s="1"/>
      <c r="H2" s="9"/>
      <c r="I2" s="9"/>
      <c r="J2" s="9"/>
    </row>
    <row r="3" spans="1:11" ht="20.25" customHeight="1" x14ac:dyDescent="0.35">
      <c r="B3" s="1"/>
      <c r="C3" s="1"/>
      <c r="D3" s="195" t="s">
        <v>13</v>
      </c>
      <c r="E3" s="196"/>
      <c r="F3" s="196"/>
      <c r="G3" s="1"/>
      <c r="H3" s="9"/>
      <c r="I3" s="9"/>
      <c r="J3" s="9"/>
    </row>
    <row r="4" spans="1:11" ht="24" customHeight="1" x14ac:dyDescent="0.35">
      <c r="A4" s="3"/>
      <c r="C4" s="192"/>
      <c r="D4" s="193"/>
      <c r="E4" s="194"/>
      <c r="F4" s="194"/>
      <c r="G4" s="194"/>
    </row>
    <row r="5" spans="1:11" x14ac:dyDescent="0.35">
      <c r="A5" s="190" t="s">
        <v>0</v>
      </c>
      <c r="B5" s="190" t="s">
        <v>1</v>
      </c>
      <c r="C5" s="190" t="s">
        <v>2</v>
      </c>
      <c r="D5" s="191" t="s">
        <v>3</v>
      </c>
      <c r="E5" s="198" t="s">
        <v>40</v>
      </c>
      <c r="F5" s="198"/>
      <c r="G5" s="198"/>
      <c r="H5" s="199"/>
      <c r="I5" s="199"/>
      <c r="J5" s="200"/>
      <c r="K5" s="200"/>
    </row>
    <row r="6" spans="1:11" x14ac:dyDescent="0.35">
      <c r="A6" s="190"/>
      <c r="B6" s="190"/>
      <c r="C6" s="190"/>
      <c r="D6" s="190"/>
      <c r="E6" s="41">
        <v>2019</v>
      </c>
      <c r="F6" s="41">
        <v>2020</v>
      </c>
      <c r="G6" s="41">
        <v>2021</v>
      </c>
      <c r="H6" s="42">
        <v>2022</v>
      </c>
      <c r="I6" s="42">
        <v>2023</v>
      </c>
      <c r="J6" s="77">
        <v>2024</v>
      </c>
      <c r="K6" s="77">
        <v>2025</v>
      </c>
    </row>
    <row r="7" spans="1:11" x14ac:dyDescent="0.35">
      <c r="A7" s="39">
        <v>1</v>
      </c>
      <c r="B7" s="39">
        <v>2</v>
      </c>
      <c r="C7" s="39">
        <v>3</v>
      </c>
      <c r="D7" s="39">
        <v>4</v>
      </c>
      <c r="E7" s="43">
        <v>5</v>
      </c>
      <c r="F7" s="44">
        <v>6</v>
      </c>
      <c r="G7" s="44">
        <v>7</v>
      </c>
      <c r="H7" s="43">
        <v>8</v>
      </c>
      <c r="I7" s="43">
        <v>9</v>
      </c>
      <c r="J7" s="43">
        <v>10</v>
      </c>
      <c r="K7" s="43">
        <v>11</v>
      </c>
    </row>
    <row r="8" spans="1:11" ht="57" customHeight="1" x14ac:dyDescent="0.35">
      <c r="A8" s="197" t="s">
        <v>41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</row>
    <row r="9" spans="1:11" ht="33" customHeight="1" x14ac:dyDescent="0.35">
      <c r="A9" s="204" t="s">
        <v>42</v>
      </c>
      <c r="B9" s="205"/>
      <c r="C9" s="205"/>
      <c r="D9" s="205"/>
      <c r="E9" s="205"/>
      <c r="F9" s="205"/>
      <c r="G9" s="205"/>
      <c r="H9" s="205"/>
      <c r="I9" s="204" t="s">
        <v>44</v>
      </c>
      <c r="J9" s="205"/>
      <c r="K9" s="205"/>
    </row>
    <row r="10" spans="1:11" ht="116.25" customHeight="1" x14ac:dyDescent="0.35">
      <c r="A10" s="2">
        <v>1</v>
      </c>
      <c r="B10" s="45" t="s">
        <v>64</v>
      </c>
      <c r="C10" s="2" t="s">
        <v>5</v>
      </c>
      <c r="D10" s="2" t="s">
        <v>8</v>
      </c>
      <c r="E10" s="8">
        <v>32</v>
      </c>
      <c r="F10" s="8">
        <v>33</v>
      </c>
      <c r="G10" s="8">
        <v>34</v>
      </c>
      <c r="H10" s="8">
        <v>8</v>
      </c>
      <c r="I10" s="152">
        <v>12</v>
      </c>
      <c r="J10" s="152">
        <v>12</v>
      </c>
      <c r="K10" s="152">
        <v>12</v>
      </c>
    </row>
    <row r="11" spans="1:11" ht="39" customHeight="1" x14ac:dyDescent="0.35">
      <c r="A11" s="183"/>
      <c r="B11" s="184"/>
      <c r="C11" s="184"/>
      <c r="D11" s="184"/>
      <c r="E11" s="184"/>
      <c r="F11" s="184"/>
      <c r="G11" s="184"/>
      <c r="H11" s="185"/>
      <c r="I11" s="206" t="s">
        <v>43</v>
      </c>
      <c r="J11" s="207"/>
      <c r="K11" s="208"/>
    </row>
    <row r="12" spans="1:11" ht="107.25" customHeight="1" x14ac:dyDescent="0.35">
      <c r="A12" s="143">
        <v>1</v>
      </c>
      <c r="B12" s="45" t="s">
        <v>65</v>
      </c>
      <c r="C12" s="39" t="s">
        <v>5</v>
      </c>
      <c r="D12" s="39" t="s">
        <v>8</v>
      </c>
      <c r="E12" s="8">
        <v>32</v>
      </c>
      <c r="F12" s="8">
        <v>33</v>
      </c>
      <c r="G12" s="8">
        <v>34</v>
      </c>
      <c r="H12" s="8">
        <v>18</v>
      </c>
      <c r="I12" s="152">
        <v>16</v>
      </c>
      <c r="J12" s="152">
        <v>16</v>
      </c>
      <c r="K12" s="152">
        <v>16</v>
      </c>
    </row>
    <row r="13" spans="1:11" ht="61.5" customHeight="1" x14ac:dyDescent="0.35">
      <c r="A13" s="143">
        <v>2</v>
      </c>
      <c r="B13" s="45" t="s">
        <v>30</v>
      </c>
      <c r="C13" s="39" t="s">
        <v>5</v>
      </c>
      <c r="D13" s="39" t="s">
        <v>8</v>
      </c>
      <c r="E13" s="8">
        <v>27</v>
      </c>
      <c r="F13" s="8">
        <v>29</v>
      </c>
      <c r="G13" s="8">
        <v>31</v>
      </c>
      <c r="H13" s="8">
        <v>33</v>
      </c>
      <c r="I13" s="8">
        <v>29</v>
      </c>
      <c r="J13" s="8">
        <v>30</v>
      </c>
      <c r="K13" s="8">
        <v>35</v>
      </c>
    </row>
    <row r="14" spans="1:11" ht="54" x14ac:dyDescent="0.35">
      <c r="A14" s="6">
        <v>3</v>
      </c>
      <c r="B14" s="16" t="s">
        <v>11</v>
      </c>
      <c r="C14" s="6" t="s">
        <v>5</v>
      </c>
      <c r="D14" s="6" t="s">
        <v>8</v>
      </c>
      <c r="E14" s="10">
        <v>8</v>
      </c>
      <c r="F14" s="10">
        <v>8</v>
      </c>
      <c r="G14" s="10">
        <v>9</v>
      </c>
      <c r="H14" s="8">
        <v>10</v>
      </c>
      <c r="I14" s="8">
        <v>4</v>
      </c>
      <c r="J14" s="8">
        <v>4</v>
      </c>
      <c r="K14" s="8">
        <v>4</v>
      </c>
    </row>
    <row r="15" spans="1:11" ht="33" customHeight="1" x14ac:dyDescent="0.35">
      <c r="A15" s="190" t="s">
        <v>9</v>
      </c>
      <c r="B15" s="203"/>
      <c r="C15" s="203"/>
      <c r="D15" s="203"/>
      <c r="E15" s="203"/>
      <c r="F15" s="203"/>
      <c r="G15" s="203"/>
      <c r="H15" s="203"/>
      <c r="I15" s="201"/>
      <c r="J15" s="202"/>
      <c r="K15" s="202"/>
    </row>
    <row r="16" spans="1:11" x14ac:dyDescent="0.35">
      <c r="A16" s="11" t="s">
        <v>7</v>
      </c>
      <c r="B16" s="11" t="s">
        <v>6</v>
      </c>
      <c r="C16" s="12"/>
      <c r="D16" s="11"/>
      <c r="E16" s="13"/>
      <c r="F16" s="14"/>
      <c r="G16" s="14"/>
      <c r="H16" s="7"/>
      <c r="I16" s="7"/>
      <c r="J16" s="7"/>
      <c r="K16" s="7"/>
    </row>
    <row r="17" spans="1:11" ht="54" x14ac:dyDescent="0.35">
      <c r="A17" s="11">
        <v>1</v>
      </c>
      <c r="B17" s="38" t="s">
        <v>35</v>
      </c>
      <c r="C17" s="37" t="s">
        <v>34</v>
      </c>
      <c r="D17" s="37" t="s">
        <v>10</v>
      </c>
      <c r="E17" s="8">
        <v>7</v>
      </c>
      <c r="F17" s="8">
        <v>4</v>
      </c>
      <c r="G17" s="8">
        <v>13</v>
      </c>
      <c r="H17" s="153">
        <v>2</v>
      </c>
      <c r="I17" s="153">
        <v>6</v>
      </c>
      <c r="J17" s="152">
        <v>2</v>
      </c>
      <c r="K17" s="152">
        <v>4</v>
      </c>
    </row>
    <row r="18" spans="1:11" ht="72" x14ac:dyDescent="0.35">
      <c r="A18" s="39">
        <v>2</v>
      </c>
      <c r="B18" s="15" t="s">
        <v>33</v>
      </c>
      <c r="C18" s="39" t="s">
        <v>34</v>
      </c>
      <c r="D18" s="39" t="s">
        <v>10</v>
      </c>
      <c r="E18" s="8">
        <v>0</v>
      </c>
      <c r="F18" s="8">
        <v>0</v>
      </c>
      <c r="G18" s="8">
        <v>0</v>
      </c>
      <c r="H18" s="152">
        <v>4</v>
      </c>
      <c r="I18" s="154">
        <v>5</v>
      </c>
      <c r="J18" s="152">
        <v>2</v>
      </c>
      <c r="K18" s="155">
        <v>3</v>
      </c>
    </row>
    <row r="19" spans="1:11" x14ac:dyDescent="0.35">
      <c r="A19" s="158"/>
      <c r="B19" s="159"/>
      <c r="C19" s="158"/>
      <c r="D19" s="158"/>
      <c r="E19" s="160"/>
      <c r="F19" s="160"/>
      <c r="G19" s="160"/>
      <c r="H19" s="162"/>
      <c r="I19" s="161"/>
      <c r="J19" s="161"/>
      <c r="K19" s="161"/>
    </row>
    <row r="20" spans="1:11" ht="18.600000000000001" x14ac:dyDescent="0.35">
      <c r="A20" s="158"/>
      <c r="B20" s="211" t="s">
        <v>67</v>
      </c>
      <c r="C20" s="187"/>
      <c r="D20" s="164"/>
      <c r="E20" s="165"/>
      <c r="F20" s="165"/>
      <c r="G20" s="165"/>
      <c r="H20" s="166"/>
      <c r="I20" s="166"/>
      <c r="J20" s="166"/>
      <c r="K20" s="161"/>
    </row>
    <row r="21" spans="1:11" x14ac:dyDescent="0.35">
      <c r="A21" s="158"/>
      <c r="B21" s="163" t="s">
        <v>68</v>
      </c>
      <c r="C21" s="164"/>
      <c r="D21" s="164"/>
      <c r="E21" s="165"/>
      <c r="F21" s="165"/>
      <c r="G21" s="165"/>
      <c r="H21" s="209" t="s">
        <v>69</v>
      </c>
      <c r="I21" s="210"/>
      <c r="J21" s="210"/>
      <c r="K21" s="161"/>
    </row>
    <row r="22" spans="1:11" x14ac:dyDescent="0.35">
      <c r="B22" s="188"/>
      <c r="C22" s="189"/>
      <c r="D22" s="189"/>
    </row>
  </sheetData>
  <mergeCells count="18">
    <mergeCell ref="H21:J21"/>
    <mergeCell ref="B20:C20"/>
    <mergeCell ref="A11:H11"/>
    <mergeCell ref="D1:I1"/>
    <mergeCell ref="B22:D22"/>
    <mergeCell ref="C5:C6"/>
    <mergeCell ref="D5:D6"/>
    <mergeCell ref="C4:G4"/>
    <mergeCell ref="D3:F3"/>
    <mergeCell ref="A8:K8"/>
    <mergeCell ref="A5:A6"/>
    <mergeCell ref="B5:B6"/>
    <mergeCell ref="E5:K5"/>
    <mergeCell ref="I15:K15"/>
    <mergeCell ref="A15:H15"/>
    <mergeCell ref="I9:K9"/>
    <mergeCell ref="A9:H9"/>
    <mergeCell ref="I11:K11"/>
  </mergeCells>
  <pageMargins left="0" right="0" top="0" bottom="0" header="0" footer="0"/>
  <pageSetup paperSize="9" scale="61" fitToWidth="0" orientation="landscape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tabSelected="1" view="pageBreakPreview" zoomScale="83" zoomScaleNormal="83" zoomScaleSheetLayoutView="83" workbookViewId="0">
      <selection activeCell="D143" sqref="D143"/>
    </sheetView>
  </sheetViews>
  <sheetFormatPr defaultRowHeight="14.4" x14ac:dyDescent="0.3"/>
  <cols>
    <col min="1" max="1" width="7.109375" customWidth="1"/>
    <col min="2" max="2" width="36" customWidth="1"/>
    <col min="3" max="3" width="18.88671875" customWidth="1"/>
    <col min="4" max="4" width="18.6640625" customWidth="1"/>
    <col min="5" max="6" width="14.5546875" customWidth="1"/>
    <col min="7" max="7" width="15.44140625" customWidth="1"/>
    <col min="8" max="8" width="15.33203125" style="82" customWidth="1"/>
    <col min="9" max="10" width="16" customWidth="1"/>
    <col min="11" max="11" width="16.44140625" customWidth="1"/>
  </cols>
  <sheetData>
    <row r="1" spans="1:11" ht="63" customHeight="1" x14ac:dyDescent="0.3">
      <c r="A1" s="17"/>
      <c r="B1" s="17"/>
      <c r="C1" s="17"/>
      <c r="D1" s="17"/>
      <c r="E1" s="79"/>
      <c r="F1" s="80"/>
      <c r="G1" s="80"/>
      <c r="H1" s="81"/>
      <c r="I1" s="248" t="s">
        <v>59</v>
      </c>
      <c r="J1" s="248"/>
      <c r="K1" s="248"/>
    </row>
    <row r="2" spans="1:11" ht="34.5" customHeight="1" x14ac:dyDescent="0.3">
      <c r="A2" s="17"/>
      <c r="B2" s="251" t="s">
        <v>58</v>
      </c>
      <c r="C2" s="251"/>
      <c r="D2" s="251"/>
      <c r="E2" s="252"/>
      <c r="F2" s="252"/>
      <c r="G2" s="252"/>
      <c r="H2" s="252"/>
      <c r="I2" s="252"/>
      <c r="J2" s="252"/>
    </row>
    <row r="3" spans="1:11" ht="15.6" x14ac:dyDescent="0.3">
      <c r="A3" s="17"/>
      <c r="B3" s="29"/>
      <c r="C3" s="29"/>
      <c r="D3" s="29"/>
      <c r="E3" s="30"/>
      <c r="F3" s="30"/>
      <c r="G3" s="30"/>
      <c r="H3" s="83"/>
      <c r="I3" s="17"/>
    </row>
    <row r="4" spans="1:11" ht="15.6" customHeight="1" x14ac:dyDescent="0.3">
      <c r="A4" s="253"/>
      <c r="B4" s="217" t="s">
        <v>14</v>
      </c>
      <c r="C4" s="217" t="s">
        <v>15</v>
      </c>
      <c r="D4" s="218" t="s">
        <v>61</v>
      </c>
      <c r="E4" s="257" t="s">
        <v>45</v>
      </c>
      <c r="F4" s="205"/>
      <c r="G4" s="205"/>
      <c r="H4" s="205"/>
      <c r="I4" s="205"/>
      <c r="J4" s="205"/>
      <c r="K4" s="258"/>
    </row>
    <row r="5" spans="1:11" ht="79.95" customHeight="1" x14ac:dyDescent="0.3">
      <c r="A5" s="254"/>
      <c r="B5" s="217"/>
      <c r="C5" s="217"/>
      <c r="D5" s="219"/>
      <c r="E5" s="46">
        <v>2019</v>
      </c>
      <c r="F5" s="47">
        <v>2020</v>
      </c>
      <c r="G5" s="47">
        <v>2021</v>
      </c>
      <c r="H5" s="48" t="s">
        <v>36</v>
      </c>
      <c r="I5" s="48" t="s">
        <v>37</v>
      </c>
      <c r="J5" s="115" t="s">
        <v>38</v>
      </c>
      <c r="K5" s="115" t="s">
        <v>39</v>
      </c>
    </row>
    <row r="6" spans="1:11" ht="15.6" x14ac:dyDescent="0.3">
      <c r="A6" s="40"/>
      <c r="B6" s="23">
        <v>2</v>
      </c>
      <c r="C6" s="23">
        <v>3</v>
      </c>
      <c r="D6" s="23">
        <v>4</v>
      </c>
      <c r="E6" s="24">
        <v>5</v>
      </c>
      <c r="F6" s="32">
        <v>6</v>
      </c>
      <c r="G6" s="32">
        <v>7</v>
      </c>
      <c r="H6" s="84">
        <v>8</v>
      </c>
      <c r="I6" s="52">
        <v>9</v>
      </c>
      <c r="J6" s="53">
        <v>10</v>
      </c>
      <c r="K6" s="70">
        <v>11</v>
      </c>
    </row>
    <row r="7" spans="1:11" ht="15.6" x14ac:dyDescent="0.3">
      <c r="A7" s="255"/>
      <c r="B7" s="217" t="s">
        <v>47</v>
      </c>
      <c r="C7" s="18" t="s">
        <v>17</v>
      </c>
      <c r="D7" s="137">
        <f t="shared" ref="D7:G7" si="0">SUM(D8:D12)</f>
        <v>504030920.87</v>
      </c>
      <c r="E7" s="85">
        <f t="shared" si="0"/>
        <v>78773821.700000003</v>
      </c>
      <c r="F7" s="85">
        <f t="shared" si="0"/>
        <v>74186586.700000003</v>
      </c>
      <c r="G7" s="85">
        <f t="shared" si="0"/>
        <v>76438672.079999998</v>
      </c>
      <c r="H7" s="85">
        <f>SUM(H8:H12)</f>
        <v>81976111.859999999</v>
      </c>
      <c r="I7" s="25">
        <f t="shared" ref="I7:J7" si="1">SUM(I8:I12)</f>
        <v>73038804.289999992</v>
      </c>
      <c r="J7" s="63">
        <f t="shared" si="1"/>
        <v>59808462.119999997</v>
      </c>
      <c r="K7" s="63">
        <f>SUM(K8:K12)</f>
        <v>59808462.119999997</v>
      </c>
    </row>
    <row r="8" spans="1:11" ht="31.2" x14ac:dyDescent="0.3">
      <c r="A8" s="256"/>
      <c r="B8" s="219"/>
      <c r="C8" s="18" t="s">
        <v>18</v>
      </c>
      <c r="D8" s="19">
        <f>E8+F8+G8+H8+I8</f>
        <v>8596529.3599999994</v>
      </c>
      <c r="E8" s="20">
        <f t="shared" ref="E8:F10" si="2">E14+E56</f>
        <v>1799601.74</v>
      </c>
      <c r="F8" s="33">
        <f t="shared" si="2"/>
        <v>1305722.77</v>
      </c>
      <c r="G8" s="33">
        <v>1480366.15</v>
      </c>
      <c r="H8" s="87">
        <v>3217018.17</v>
      </c>
      <c r="I8" s="74">
        <f t="shared" ref="I8:J8" si="3">I88+I130</f>
        <v>793820.53</v>
      </c>
      <c r="J8" s="74">
        <f t="shared" si="3"/>
        <v>0</v>
      </c>
      <c r="K8" s="74">
        <f t="shared" ref="K8:K9" si="4">K88+K130</f>
        <v>0</v>
      </c>
    </row>
    <row r="9" spans="1:11" ht="31.2" x14ac:dyDescent="0.3">
      <c r="A9" s="256"/>
      <c r="B9" s="219"/>
      <c r="C9" s="18" t="s">
        <v>19</v>
      </c>
      <c r="D9" s="19">
        <f>E9+F9+G9+H9+I9</f>
        <v>83839629.61999999</v>
      </c>
      <c r="E9" s="20">
        <f t="shared" si="2"/>
        <v>20695419.960000001</v>
      </c>
      <c r="F9" s="33">
        <f t="shared" si="2"/>
        <v>15015811.83</v>
      </c>
      <c r="G9" s="33">
        <v>17024228.059999999</v>
      </c>
      <c r="H9" s="87">
        <v>18667648.129999999</v>
      </c>
      <c r="I9" s="74">
        <f t="shared" ref="I9:J9" si="5">I89+I131</f>
        <v>12436521.640000001</v>
      </c>
      <c r="J9" s="74">
        <f t="shared" si="5"/>
        <v>0</v>
      </c>
      <c r="K9" s="74">
        <f t="shared" si="4"/>
        <v>0</v>
      </c>
    </row>
    <row r="10" spans="1:11" ht="31.2" x14ac:dyDescent="0.3">
      <c r="A10" s="256"/>
      <c r="B10" s="219"/>
      <c r="C10" s="18" t="s">
        <v>20</v>
      </c>
      <c r="D10" s="19">
        <v>411594761.88999999</v>
      </c>
      <c r="E10" s="20">
        <f t="shared" si="2"/>
        <v>56278800</v>
      </c>
      <c r="F10" s="33">
        <f t="shared" si="2"/>
        <v>57865052.100000001</v>
      </c>
      <c r="G10" s="33">
        <v>57934077.869999997</v>
      </c>
      <c r="H10" s="33">
        <v>60091445.560000002</v>
      </c>
      <c r="I10" s="74">
        <f t="shared" ref="I10:J10" si="6">I90+I132</f>
        <v>59808462.119999997</v>
      </c>
      <c r="J10" s="74">
        <f t="shared" si="6"/>
        <v>59808462.119999997</v>
      </c>
      <c r="K10" s="74">
        <f>K90+K132</f>
        <v>59808462.119999997</v>
      </c>
    </row>
    <row r="11" spans="1:11" ht="31.2" x14ac:dyDescent="0.3">
      <c r="A11" s="256"/>
      <c r="B11" s="219"/>
      <c r="C11" s="18" t="s">
        <v>21</v>
      </c>
      <c r="D11" s="19"/>
      <c r="E11" s="20"/>
      <c r="F11" s="33"/>
      <c r="G11" s="33"/>
      <c r="H11" s="87"/>
      <c r="I11" s="20"/>
      <c r="J11" s="50"/>
      <c r="K11" s="71"/>
    </row>
    <row r="12" spans="1:11" ht="31.2" x14ac:dyDescent="0.3">
      <c r="A12" s="256"/>
      <c r="B12" s="219"/>
      <c r="C12" s="18" t="s">
        <v>22</v>
      </c>
      <c r="D12" s="19"/>
      <c r="E12" s="20"/>
      <c r="F12" s="33"/>
      <c r="G12" s="33"/>
      <c r="H12" s="87"/>
      <c r="I12" s="20"/>
      <c r="J12" s="50"/>
      <c r="K12" s="71"/>
    </row>
    <row r="13" spans="1:11" ht="15.6" x14ac:dyDescent="0.3">
      <c r="A13" s="255" t="s">
        <v>4</v>
      </c>
      <c r="B13" s="217" t="s">
        <v>46</v>
      </c>
      <c r="C13" s="18" t="s">
        <v>16</v>
      </c>
      <c r="D13" s="19">
        <v>279221260.61000001</v>
      </c>
      <c r="E13" s="63">
        <v>72795021.700000003</v>
      </c>
      <c r="F13" s="67">
        <v>68207786.700000003</v>
      </c>
      <c r="G13" s="67">
        <v>68285944.790000007</v>
      </c>
      <c r="H13" s="88">
        <v>69932507.420000002</v>
      </c>
      <c r="I13" s="55"/>
      <c r="J13" s="49"/>
      <c r="K13" s="72"/>
    </row>
    <row r="14" spans="1:11" ht="31.2" x14ac:dyDescent="0.3">
      <c r="A14" s="256"/>
      <c r="B14" s="219"/>
      <c r="C14" s="28" t="s">
        <v>18</v>
      </c>
      <c r="D14" s="19">
        <f>E14+F14+G14+H14+I14</f>
        <v>5777242.8300000001</v>
      </c>
      <c r="E14" s="20">
        <f>E20</f>
        <v>1799601.74</v>
      </c>
      <c r="F14" s="33">
        <f t="shared" ref="F14" si="7">F20</f>
        <v>1305722.77</v>
      </c>
      <c r="G14" s="33">
        <v>1480366.15</v>
      </c>
      <c r="H14" s="87">
        <v>1191552.17</v>
      </c>
      <c r="I14" s="56"/>
      <c r="J14" s="49"/>
      <c r="K14" s="72"/>
    </row>
    <row r="15" spans="1:11" ht="31.2" x14ac:dyDescent="0.3">
      <c r="A15" s="256"/>
      <c r="B15" s="219"/>
      <c r="C15" s="28" t="s">
        <v>19</v>
      </c>
      <c r="D15" s="19">
        <f>E15+F15+G15+H15+I15</f>
        <v>71403107.979999989</v>
      </c>
      <c r="E15" s="20">
        <f t="shared" ref="E15:F16" si="8">E21</f>
        <v>20695419.960000001</v>
      </c>
      <c r="F15" s="33">
        <f t="shared" si="8"/>
        <v>15015811.83</v>
      </c>
      <c r="G15" s="33">
        <v>17024228.059999999</v>
      </c>
      <c r="H15" s="87">
        <v>18667648.129999999</v>
      </c>
      <c r="I15" s="56"/>
      <c r="J15" s="51"/>
      <c r="K15" s="73"/>
    </row>
    <row r="16" spans="1:11" ht="31.2" x14ac:dyDescent="0.3">
      <c r="A16" s="256"/>
      <c r="B16" s="219"/>
      <c r="C16" s="28" t="s">
        <v>20</v>
      </c>
      <c r="D16" s="19">
        <v>202040909.80000001</v>
      </c>
      <c r="E16" s="20">
        <f t="shared" si="8"/>
        <v>50300000</v>
      </c>
      <c r="F16" s="33">
        <f t="shared" si="8"/>
        <v>51886252.100000001</v>
      </c>
      <c r="G16" s="33">
        <v>49781350.579999998</v>
      </c>
      <c r="H16" s="33">
        <v>50073307.119999997</v>
      </c>
      <c r="I16" s="56"/>
      <c r="J16" s="49"/>
      <c r="K16" s="72"/>
    </row>
    <row r="17" spans="1:11" ht="31.2" x14ac:dyDescent="0.3">
      <c r="A17" s="256"/>
      <c r="B17" s="219"/>
      <c r="C17" s="28" t="s">
        <v>21</v>
      </c>
      <c r="D17" s="19"/>
      <c r="E17" s="56"/>
      <c r="F17" s="57"/>
      <c r="G17" s="57"/>
      <c r="H17" s="86"/>
      <c r="I17" s="56"/>
      <c r="J17" s="49"/>
      <c r="K17" s="72"/>
    </row>
    <row r="18" spans="1:11" ht="31.2" x14ac:dyDescent="0.3">
      <c r="A18" s="256"/>
      <c r="B18" s="219"/>
      <c r="C18" s="28" t="s">
        <v>22</v>
      </c>
      <c r="D18" s="19"/>
      <c r="E18" s="56"/>
      <c r="F18" s="57"/>
      <c r="G18" s="57"/>
      <c r="H18" s="86"/>
      <c r="I18" s="56"/>
      <c r="J18" s="49"/>
      <c r="K18" s="72"/>
    </row>
    <row r="19" spans="1:11" ht="15.6" x14ac:dyDescent="0.3">
      <c r="A19" s="249">
        <v>43101</v>
      </c>
      <c r="B19" s="217" t="s">
        <v>48</v>
      </c>
      <c r="C19" s="18" t="s">
        <v>16</v>
      </c>
      <c r="D19" s="19">
        <v>279221260.61000001</v>
      </c>
      <c r="E19" s="25">
        <v>72795021.700000003</v>
      </c>
      <c r="F19" s="34">
        <v>68207786.700000003</v>
      </c>
      <c r="G19" s="34">
        <v>68285944.790000007</v>
      </c>
      <c r="H19" s="89">
        <v>69932507.420000002</v>
      </c>
      <c r="I19" s="19"/>
      <c r="J19" s="49"/>
      <c r="K19" s="72"/>
    </row>
    <row r="20" spans="1:11" ht="31.2" x14ac:dyDescent="0.3">
      <c r="A20" s="250"/>
      <c r="B20" s="219"/>
      <c r="C20" s="28" t="s">
        <v>18</v>
      </c>
      <c r="D20" s="19">
        <f>E20+F20+G20+H20+I20</f>
        <v>5777242.8300000001</v>
      </c>
      <c r="E20" s="20">
        <f>E26+E32+E38+E44+E50</f>
        <v>1799601.74</v>
      </c>
      <c r="F20" s="33">
        <f t="shared" ref="F20" si="9">F26+F32+F38+F44+F50</f>
        <v>1305722.77</v>
      </c>
      <c r="G20" s="33">
        <v>1480366.15</v>
      </c>
      <c r="H20" s="87">
        <v>1191552.17</v>
      </c>
      <c r="I20" s="56"/>
      <c r="J20" s="58"/>
      <c r="K20" s="72"/>
    </row>
    <row r="21" spans="1:11" ht="31.2" x14ac:dyDescent="0.3">
      <c r="A21" s="250"/>
      <c r="B21" s="219"/>
      <c r="C21" s="28" t="s">
        <v>19</v>
      </c>
      <c r="D21" s="19">
        <f>E21+F21+G21+H21+I21</f>
        <v>71403107.979999989</v>
      </c>
      <c r="E21" s="20">
        <f>E27+E33+E39+E45+E51</f>
        <v>20695419.960000001</v>
      </c>
      <c r="F21" s="33">
        <f t="shared" ref="F21" si="10">F27+F33+F39+F45+F51</f>
        <v>15015811.83</v>
      </c>
      <c r="G21" s="33">
        <v>17024228.059999999</v>
      </c>
      <c r="H21" s="87">
        <v>18667648.129999999</v>
      </c>
      <c r="I21" s="56"/>
      <c r="J21" s="58"/>
      <c r="K21" s="72"/>
    </row>
    <row r="22" spans="1:11" ht="19.95" customHeight="1" x14ac:dyDescent="0.3">
      <c r="A22" s="250"/>
      <c r="B22" s="219"/>
      <c r="C22" s="28" t="s">
        <v>20</v>
      </c>
      <c r="D22" s="19">
        <v>202040909.80000001</v>
      </c>
      <c r="E22" s="20">
        <f>E28+E34+E40+E46++E52</f>
        <v>50300000</v>
      </c>
      <c r="F22" s="33">
        <f t="shared" ref="F22" si="11">F28+F34+F40+F46++F52</f>
        <v>51886252.100000001</v>
      </c>
      <c r="G22" s="33">
        <v>49781350.579999998</v>
      </c>
      <c r="H22" s="33">
        <v>50073307.119999997</v>
      </c>
      <c r="I22" s="56"/>
      <c r="J22" s="59"/>
      <c r="K22" s="74"/>
    </row>
    <row r="23" spans="1:11" ht="27" customHeight="1" x14ac:dyDescent="0.3">
      <c r="A23" s="250"/>
      <c r="B23" s="219"/>
      <c r="C23" s="28" t="s">
        <v>21</v>
      </c>
      <c r="D23" s="19"/>
      <c r="E23" s="60"/>
      <c r="F23" s="61"/>
      <c r="G23" s="61"/>
      <c r="H23" s="90"/>
      <c r="I23" s="60"/>
      <c r="J23" s="62"/>
      <c r="K23" s="71"/>
    </row>
    <row r="24" spans="1:11" ht="34.5" customHeight="1" x14ac:dyDescent="0.3">
      <c r="A24" s="250"/>
      <c r="B24" s="219"/>
      <c r="C24" s="28" t="s">
        <v>22</v>
      </c>
      <c r="D24" s="19"/>
      <c r="E24" s="60"/>
      <c r="F24" s="61"/>
      <c r="G24" s="61"/>
      <c r="H24" s="90"/>
      <c r="I24" s="60"/>
      <c r="J24" s="62"/>
      <c r="K24" s="71"/>
    </row>
    <row r="25" spans="1:11" ht="15.6" x14ac:dyDescent="0.3">
      <c r="A25" s="245" t="s">
        <v>23</v>
      </c>
      <c r="B25" s="217" t="s">
        <v>49</v>
      </c>
      <c r="C25" s="18" t="s">
        <v>16</v>
      </c>
      <c r="D25" s="19">
        <v>166822275.28999999</v>
      </c>
      <c r="E25" s="63">
        <v>42495021.700000003</v>
      </c>
      <c r="F25" s="64">
        <v>37907786.700000003</v>
      </c>
      <c r="G25" s="64">
        <v>42586954.469999999</v>
      </c>
      <c r="H25" s="85">
        <v>43832512.420000002</v>
      </c>
      <c r="I25" s="63"/>
      <c r="J25" s="58"/>
      <c r="K25" s="72"/>
    </row>
    <row r="26" spans="1:11" ht="31.2" x14ac:dyDescent="0.3">
      <c r="A26" s="246"/>
      <c r="B26" s="219"/>
      <c r="C26" s="28" t="s">
        <v>18</v>
      </c>
      <c r="D26" s="19">
        <f>E26+F26+G26+H26+I26</f>
        <v>5777242.8300000001</v>
      </c>
      <c r="E26" s="20">
        <v>1799601.74</v>
      </c>
      <c r="F26" s="33">
        <v>1305722.77</v>
      </c>
      <c r="G26" s="33">
        <v>1480366.15</v>
      </c>
      <c r="H26" s="87">
        <v>1191552.17</v>
      </c>
      <c r="I26" s="56"/>
      <c r="J26" s="62"/>
      <c r="K26" s="71"/>
    </row>
    <row r="27" spans="1:11" ht="31.2" x14ac:dyDescent="0.3">
      <c r="A27" s="246"/>
      <c r="B27" s="219"/>
      <c r="C27" s="28" t="s">
        <v>19</v>
      </c>
      <c r="D27" s="19">
        <f>E27+F27+G27+H27+I27</f>
        <v>71403107.979999989</v>
      </c>
      <c r="E27" s="20">
        <v>20695419.960000001</v>
      </c>
      <c r="F27" s="33">
        <v>15015811.83</v>
      </c>
      <c r="G27" s="33">
        <v>17024228.059999999</v>
      </c>
      <c r="H27" s="87">
        <v>18667648.129999999</v>
      </c>
      <c r="I27" s="56"/>
      <c r="J27" s="62"/>
      <c r="K27" s="71"/>
    </row>
    <row r="28" spans="1:11" ht="31.2" x14ac:dyDescent="0.3">
      <c r="A28" s="246"/>
      <c r="B28" s="219"/>
      <c r="C28" s="28" t="s">
        <v>20</v>
      </c>
      <c r="D28" s="19">
        <v>89641924.480000004</v>
      </c>
      <c r="E28" s="20">
        <v>20000000</v>
      </c>
      <c r="F28" s="33">
        <v>21586252.100000001</v>
      </c>
      <c r="G28" s="33">
        <v>24082360.260000002</v>
      </c>
      <c r="H28" s="87">
        <v>23973312.120000001</v>
      </c>
      <c r="I28" s="56"/>
      <c r="J28" s="58"/>
      <c r="K28" s="72"/>
    </row>
    <row r="29" spans="1:11" ht="31.2" x14ac:dyDescent="0.3">
      <c r="A29" s="246"/>
      <c r="B29" s="219"/>
      <c r="C29" s="28" t="s">
        <v>21</v>
      </c>
      <c r="D29" s="19"/>
      <c r="E29" s="56"/>
      <c r="F29" s="57"/>
      <c r="G29" s="57"/>
      <c r="H29" s="86"/>
      <c r="I29" s="56"/>
      <c r="J29" s="62"/>
      <c r="K29" s="71"/>
    </row>
    <row r="30" spans="1:11" ht="31.2" x14ac:dyDescent="0.3">
      <c r="A30" s="246"/>
      <c r="B30" s="219"/>
      <c r="C30" s="28" t="s">
        <v>22</v>
      </c>
      <c r="D30" s="19"/>
      <c r="E30" s="56"/>
      <c r="F30" s="57"/>
      <c r="G30" s="57"/>
      <c r="H30" s="86"/>
      <c r="I30" s="56"/>
      <c r="J30" s="62"/>
      <c r="K30" s="71"/>
    </row>
    <row r="31" spans="1:11" ht="15.6" x14ac:dyDescent="0.3">
      <c r="A31" s="245" t="s">
        <v>24</v>
      </c>
      <c r="B31" s="217" t="s">
        <v>50</v>
      </c>
      <c r="C31" s="18" t="s">
        <v>16</v>
      </c>
      <c r="D31" s="19">
        <v>700000</v>
      </c>
      <c r="E31" s="25">
        <f>E34</f>
        <v>300000</v>
      </c>
      <c r="F31" s="181">
        <f t="shared" ref="F31:H31" si="12">F34</f>
        <v>300000</v>
      </c>
      <c r="G31" s="181">
        <v>0</v>
      </c>
      <c r="H31" s="137">
        <f t="shared" si="12"/>
        <v>100000</v>
      </c>
      <c r="I31" s="63"/>
      <c r="J31" s="54"/>
      <c r="K31" s="75"/>
    </row>
    <row r="32" spans="1:11" ht="35.25" customHeight="1" x14ac:dyDescent="0.3">
      <c r="A32" s="246"/>
      <c r="B32" s="219"/>
      <c r="C32" s="28" t="s">
        <v>18</v>
      </c>
      <c r="D32" s="19"/>
      <c r="E32" s="20"/>
      <c r="F32" s="33"/>
      <c r="G32" s="33"/>
      <c r="H32" s="87"/>
      <c r="I32" s="56"/>
      <c r="J32" s="58"/>
      <c r="K32" s="72"/>
    </row>
    <row r="33" spans="1:11" ht="31.2" x14ac:dyDescent="0.3">
      <c r="A33" s="246"/>
      <c r="B33" s="219"/>
      <c r="C33" s="28" t="s">
        <v>19</v>
      </c>
      <c r="D33" s="19"/>
      <c r="E33" s="20"/>
      <c r="F33" s="33"/>
      <c r="G33" s="33"/>
      <c r="H33" s="87"/>
      <c r="I33" s="56"/>
      <c r="J33" s="58"/>
      <c r="K33" s="72"/>
    </row>
    <row r="34" spans="1:11" ht="31.2" x14ac:dyDescent="0.3">
      <c r="A34" s="246"/>
      <c r="B34" s="219"/>
      <c r="C34" s="28" t="s">
        <v>20</v>
      </c>
      <c r="D34" s="19">
        <v>700000</v>
      </c>
      <c r="E34" s="20">
        <v>300000</v>
      </c>
      <c r="F34" s="33">
        <v>300000</v>
      </c>
      <c r="G34" s="33">
        <v>0</v>
      </c>
      <c r="H34" s="87">
        <v>100000</v>
      </c>
      <c r="I34" s="56"/>
      <c r="J34" s="54"/>
      <c r="K34" s="75"/>
    </row>
    <row r="35" spans="1:11" ht="31.2" x14ac:dyDescent="0.3">
      <c r="A35" s="246"/>
      <c r="B35" s="219"/>
      <c r="C35" s="28" t="s">
        <v>21</v>
      </c>
      <c r="D35" s="19"/>
      <c r="E35" s="56"/>
      <c r="F35" s="57"/>
      <c r="G35" s="57"/>
      <c r="H35" s="86"/>
      <c r="I35" s="56"/>
      <c r="J35" s="58"/>
      <c r="K35" s="72"/>
    </row>
    <row r="36" spans="1:11" ht="31.2" x14ac:dyDescent="0.3">
      <c r="A36" s="246"/>
      <c r="B36" s="219"/>
      <c r="C36" s="28" t="s">
        <v>22</v>
      </c>
      <c r="D36" s="19"/>
      <c r="E36" s="56"/>
      <c r="F36" s="57"/>
      <c r="G36" s="57"/>
      <c r="H36" s="86"/>
      <c r="I36" s="56"/>
      <c r="J36" s="58"/>
      <c r="K36" s="72"/>
    </row>
    <row r="37" spans="1:11" s="17" customFormat="1" ht="15.6" x14ac:dyDescent="0.3">
      <c r="A37" s="224" t="s">
        <v>25</v>
      </c>
      <c r="B37" s="234" t="s">
        <v>51</v>
      </c>
      <c r="C37" s="31" t="s">
        <v>16</v>
      </c>
      <c r="D37" s="19">
        <v>41500000</v>
      </c>
      <c r="E37" s="20">
        <f>E40</f>
        <v>12000000</v>
      </c>
      <c r="F37" s="33">
        <f t="shared" ref="F37" si="13">F40</f>
        <v>12000000</v>
      </c>
      <c r="G37" s="33">
        <v>8500000</v>
      </c>
      <c r="H37" s="87">
        <v>9000000</v>
      </c>
      <c r="I37" s="56"/>
      <c r="J37" s="69"/>
      <c r="K37" s="76"/>
    </row>
    <row r="38" spans="1:11" s="17" customFormat="1" ht="31.2" x14ac:dyDescent="0.3">
      <c r="A38" s="225"/>
      <c r="B38" s="214"/>
      <c r="C38" s="31" t="s">
        <v>18</v>
      </c>
      <c r="D38" s="19"/>
      <c r="E38" s="20"/>
      <c r="F38" s="33"/>
      <c r="G38" s="33"/>
      <c r="H38" s="87"/>
      <c r="I38" s="56"/>
      <c r="J38" s="58"/>
      <c r="K38" s="72"/>
    </row>
    <row r="39" spans="1:11" s="17" customFormat="1" ht="31.2" x14ac:dyDescent="0.3">
      <c r="A39" s="225"/>
      <c r="B39" s="214"/>
      <c r="C39" s="31" t="s">
        <v>19</v>
      </c>
      <c r="D39" s="19"/>
      <c r="E39" s="20"/>
      <c r="F39" s="33"/>
      <c r="G39" s="33"/>
      <c r="H39" s="87"/>
      <c r="I39" s="56"/>
      <c r="J39" s="58"/>
      <c r="K39" s="72"/>
    </row>
    <row r="40" spans="1:11" s="17" customFormat="1" ht="31.2" x14ac:dyDescent="0.3">
      <c r="A40" s="225"/>
      <c r="B40" s="214"/>
      <c r="C40" s="31" t="s">
        <v>20</v>
      </c>
      <c r="D40" s="19">
        <v>41500000</v>
      </c>
      <c r="E40" s="20">
        <v>12000000</v>
      </c>
      <c r="F40" s="33">
        <v>12000000</v>
      </c>
      <c r="G40" s="33">
        <v>8500000</v>
      </c>
      <c r="H40" s="87">
        <v>9000000</v>
      </c>
      <c r="I40" s="56"/>
      <c r="J40" s="58"/>
      <c r="K40" s="72"/>
    </row>
    <row r="41" spans="1:11" s="17" customFormat="1" ht="31.2" x14ac:dyDescent="0.3">
      <c r="A41" s="225"/>
      <c r="B41" s="214"/>
      <c r="C41" s="31" t="s">
        <v>21</v>
      </c>
      <c r="D41" s="19"/>
      <c r="E41" s="56"/>
      <c r="F41" s="57"/>
      <c r="G41" s="57"/>
      <c r="H41" s="86"/>
      <c r="I41" s="56"/>
      <c r="J41" s="58"/>
      <c r="K41" s="72"/>
    </row>
    <row r="42" spans="1:11" s="17" customFormat="1" ht="31.8" thickBot="1" x14ac:dyDescent="0.35">
      <c r="A42" s="226"/>
      <c r="B42" s="215"/>
      <c r="C42" s="31" t="s">
        <v>22</v>
      </c>
      <c r="D42" s="19"/>
      <c r="E42" s="56"/>
      <c r="F42" s="57"/>
      <c r="G42" s="57"/>
      <c r="H42" s="86"/>
      <c r="I42" s="95"/>
      <c r="J42" s="96"/>
      <c r="K42" s="97"/>
    </row>
    <row r="43" spans="1:11" ht="15.6" x14ac:dyDescent="0.3">
      <c r="A43" s="245" t="s">
        <v>26</v>
      </c>
      <c r="B43" s="217" t="s">
        <v>52</v>
      </c>
      <c r="C43" s="18" t="s">
        <v>16</v>
      </c>
      <c r="D43" s="19">
        <v>9398985.3200000003</v>
      </c>
      <c r="E43" s="65">
        <f>E46</f>
        <v>3000000</v>
      </c>
      <c r="F43" s="66">
        <f t="shared" ref="F43" si="14">F46</f>
        <v>3000000</v>
      </c>
      <c r="G43" s="66">
        <v>1798990.32</v>
      </c>
      <c r="H43" s="93">
        <v>1599995</v>
      </c>
      <c r="I43" s="112"/>
      <c r="J43" s="113"/>
      <c r="K43" s="114"/>
    </row>
    <row r="44" spans="1:11" ht="31.2" x14ac:dyDescent="0.3">
      <c r="A44" s="246"/>
      <c r="B44" s="219"/>
      <c r="C44" s="28" t="s">
        <v>18</v>
      </c>
      <c r="D44" s="19" t="s">
        <v>7</v>
      </c>
      <c r="E44" s="56"/>
      <c r="F44" s="57"/>
      <c r="G44" s="57"/>
      <c r="H44" s="94"/>
      <c r="I44" s="56"/>
      <c r="J44" s="58"/>
      <c r="K44" s="101"/>
    </row>
    <row r="45" spans="1:11" ht="31.2" x14ac:dyDescent="0.3">
      <c r="A45" s="246"/>
      <c r="B45" s="219"/>
      <c r="C45" s="28" t="s">
        <v>19</v>
      </c>
      <c r="D45" s="19" t="s">
        <v>7</v>
      </c>
      <c r="E45" s="56"/>
      <c r="F45" s="57"/>
      <c r="G45" s="57"/>
      <c r="H45" s="94"/>
      <c r="I45" s="56"/>
      <c r="J45" s="58"/>
      <c r="K45" s="101"/>
    </row>
    <row r="46" spans="1:11" ht="31.2" x14ac:dyDescent="0.3">
      <c r="A46" s="246"/>
      <c r="B46" s="219"/>
      <c r="C46" s="28" t="s">
        <v>20</v>
      </c>
      <c r="D46" s="19">
        <v>9398985.3200000003</v>
      </c>
      <c r="E46" s="20">
        <v>3000000</v>
      </c>
      <c r="F46" s="33">
        <v>3000000</v>
      </c>
      <c r="G46" s="33">
        <v>1798990.32</v>
      </c>
      <c r="H46" s="182">
        <v>1599995</v>
      </c>
      <c r="I46" s="56"/>
      <c r="J46" s="58"/>
      <c r="K46" s="101"/>
    </row>
    <row r="47" spans="1:11" ht="31.2" x14ac:dyDescent="0.3">
      <c r="A47" s="246"/>
      <c r="B47" s="219"/>
      <c r="C47" s="28" t="s">
        <v>21</v>
      </c>
      <c r="D47" s="19"/>
      <c r="E47" s="56"/>
      <c r="F47" s="57"/>
      <c r="G47" s="57"/>
      <c r="H47" s="94"/>
      <c r="I47" s="56"/>
      <c r="J47" s="58"/>
      <c r="K47" s="101"/>
    </row>
    <row r="48" spans="1:11" ht="30.6" customHeight="1" thickBot="1" x14ac:dyDescent="0.35">
      <c r="A48" s="246"/>
      <c r="B48" s="219"/>
      <c r="C48" s="28" t="s">
        <v>22</v>
      </c>
      <c r="D48" s="19"/>
      <c r="E48" s="56"/>
      <c r="F48" s="57"/>
      <c r="G48" s="57"/>
      <c r="H48" s="94"/>
      <c r="I48" s="102"/>
      <c r="J48" s="103"/>
      <c r="K48" s="104"/>
    </row>
    <row r="49" spans="1:11" ht="15.6" x14ac:dyDescent="0.3">
      <c r="A49" s="245" t="s">
        <v>27</v>
      </c>
      <c r="B49" s="247" t="s">
        <v>53</v>
      </c>
      <c r="C49" s="18" t="s">
        <v>16</v>
      </c>
      <c r="D49" s="19">
        <v>60800000</v>
      </c>
      <c r="E49" s="63">
        <f>E52</f>
        <v>15000000</v>
      </c>
      <c r="F49" s="64">
        <f t="shared" ref="F49:G49" si="15">F52</f>
        <v>15000000</v>
      </c>
      <c r="G49" s="64">
        <f t="shared" si="15"/>
        <v>15400000</v>
      </c>
      <c r="H49" s="64">
        <v>15400000</v>
      </c>
      <c r="I49" s="98"/>
      <c r="J49" s="99"/>
      <c r="K49" s="100"/>
    </row>
    <row r="50" spans="1:11" ht="31.2" x14ac:dyDescent="0.3">
      <c r="A50" s="246"/>
      <c r="B50" s="247"/>
      <c r="C50" s="28" t="s">
        <v>18</v>
      </c>
      <c r="D50" s="19"/>
      <c r="E50" s="56"/>
      <c r="F50" s="57"/>
      <c r="G50" s="57"/>
      <c r="H50" s="86"/>
      <c r="I50" s="56"/>
      <c r="J50" s="58"/>
      <c r="K50" s="72"/>
    </row>
    <row r="51" spans="1:11" ht="31.2" x14ac:dyDescent="0.3">
      <c r="A51" s="246"/>
      <c r="B51" s="247"/>
      <c r="C51" s="28" t="s">
        <v>19</v>
      </c>
      <c r="D51" s="19"/>
      <c r="E51" s="56"/>
      <c r="F51" s="57"/>
      <c r="G51" s="57"/>
      <c r="H51" s="86"/>
      <c r="I51" s="56"/>
      <c r="J51" s="58"/>
      <c r="K51" s="72"/>
    </row>
    <row r="52" spans="1:11" ht="31.2" x14ac:dyDescent="0.3">
      <c r="A52" s="246"/>
      <c r="B52" s="247"/>
      <c r="C52" s="28" t="s">
        <v>20</v>
      </c>
      <c r="D52" s="19">
        <v>60800000</v>
      </c>
      <c r="E52" s="56">
        <v>15000000</v>
      </c>
      <c r="F52" s="57">
        <v>15000000</v>
      </c>
      <c r="G52" s="57">
        <v>15400000</v>
      </c>
      <c r="H52" s="86">
        <v>15400000</v>
      </c>
      <c r="I52" s="56"/>
      <c r="J52" s="58"/>
      <c r="K52" s="72"/>
    </row>
    <row r="53" spans="1:11" ht="31.2" x14ac:dyDescent="0.3">
      <c r="A53" s="246"/>
      <c r="B53" s="247"/>
      <c r="C53" s="28" t="s">
        <v>21</v>
      </c>
      <c r="D53" s="19"/>
      <c r="E53" s="56"/>
      <c r="F53" s="57"/>
      <c r="G53" s="57"/>
      <c r="H53" s="86"/>
      <c r="I53" s="56"/>
      <c r="J53" s="58"/>
      <c r="K53" s="72"/>
    </row>
    <row r="54" spans="1:11" ht="31.8" thickBot="1" x14ac:dyDescent="0.35">
      <c r="A54" s="246"/>
      <c r="B54" s="247"/>
      <c r="C54" s="28" t="s">
        <v>22</v>
      </c>
      <c r="D54" s="19"/>
      <c r="E54" s="56"/>
      <c r="F54" s="57"/>
      <c r="G54" s="57"/>
      <c r="H54" s="86"/>
      <c r="I54" s="95"/>
      <c r="J54" s="96"/>
      <c r="K54" s="97"/>
    </row>
    <row r="55" spans="1:11" ht="22.2" customHeight="1" x14ac:dyDescent="0.3">
      <c r="A55" s="229">
        <v>2</v>
      </c>
      <c r="B55" s="217" t="s">
        <v>54</v>
      </c>
      <c r="C55" s="18" t="s">
        <v>16</v>
      </c>
      <c r="D55" s="21">
        <v>32153931.73</v>
      </c>
      <c r="E55" s="65">
        <f>E61</f>
        <v>5978800</v>
      </c>
      <c r="F55" s="66">
        <f t="shared" ref="F55" si="16">F61</f>
        <v>5978800</v>
      </c>
      <c r="G55" s="66">
        <v>8152727.29</v>
      </c>
      <c r="H55" s="173">
        <v>12043604.439999999</v>
      </c>
      <c r="I55" s="112"/>
      <c r="J55" s="113"/>
      <c r="K55" s="114"/>
    </row>
    <row r="56" spans="1:11" ht="37.5" customHeight="1" x14ac:dyDescent="0.3">
      <c r="A56" s="229"/>
      <c r="B56" s="227"/>
      <c r="C56" s="28" t="s">
        <v>18</v>
      </c>
      <c r="D56" s="21">
        <v>2025466</v>
      </c>
      <c r="E56" s="22"/>
      <c r="F56" s="36"/>
      <c r="G56" s="36"/>
      <c r="H56" s="105">
        <v>2025466</v>
      </c>
      <c r="I56" s="22"/>
      <c r="J56" s="49"/>
      <c r="K56" s="101"/>
    </row>
    <row r="57" spans="1:11" ht="30.75" customHeight="1" x14ac:dyDescent="0.3">
      <c r="A57" s="229"/>
      <c r="B57" s="227"/>
      <c r="C57" s="28" t="s">
        <v>19</v>
      </c>
      <c r="D57" s="21"/>
      <c r="E57" s="22"/>
      <c r="F57" s="36"/>
      <c r="G57" s="36"/>
      <c r="H57" s="105"/>
      <c r="I57" s="22"/>
      <c r="J57" s="49"/>
      <c r="K57" s="101"/>
    </row>
    <row r="58" spans="1:11" ht="26.4" customHeight="1" x14ac:dyDescent="0.3">
      <c r="A58" s="229"/>
      <c r="B58" s="227"/>
      <c r="C58" s="28" t="s">
        <v>20</v>
      </c>
      <c r="D58" s="21">
        <v>30128465.73</v>
      </c>
      <c r="E58" s="22">
        <v>5978800</v>
      </c>
      <c r="F58" s="36">
        <v>5978800</v>
      </c>
      <c r="G58" s="36">
        <v>8152727.29</v>
      </c>
      <c r="H58" s="105">
        <v>10018138.439999999</v>
      </c>
      <c r="I58" s="22"/>
      <c r="J58" s="49"/>
      <c r="K58" s="101"/>
    </row>
    <row r="59" spans="1:11" ht="30" customHeight="1" x14ac:dyDescent="0.3">
      <c r="A59" s="229"/>
      <c r="B59" s="227"/>
      <c r="C59" s="28" t="s">
        <v>21</v>
      </c>
      <c r="D59" s="21"/>
      <c r="E59" s="22"/>
      <c r="F59" s="36"/>
      <c r="G59" s="36"/>
      <c r="H59" s="105"/>
      <c r="I59" s="22"/>
      <c r="J59" s="49"/>
      <c r="K59" s="101"/>
    </row>
    <row r="60" spans="1:11" ht="31.8" thickBot="1" x14ac:dyDescent="0.35">
      <c r="A60" s="229"/>
      <c r="B60" s="227"/>
      <c r="C60" s="28" t="s">
        <v>22</v>
      </c>
      <c r="D60" s="21"/>
      <c r="E60" s="22"/>
      <c r="F60" s="36"/>
      <c r="G60" s="36"/>
      <c r="H60" s="105"/>
      <c r="I60" s="108"/>
      <c r="J60" s="110"/>
      <c r="K60" s="104"/>
    </row>
    <row r="61" spans="1:11" ht="15.6" x14ac:dyDescent="0.3">
      <c r="A61" s="228" t="s">
        <v>28</v>
      </c>
      <c r="B61" s="217" t="s">
        <v>55</v>
      </c>
      <c r="C61" s="18" t="s">
        <v>16</v>
      </c>
      <c r="D61" s="21">
        <v>32153931.73</v>
      </c>
      <c r="E61" s="21">
        <f>E62+E63+E64+E65+E66</f>
        <v>5978800</v>
      </c>
      <c r="F61" s="35">
        <f t="shared" ref="F61:K61" si="17">F62+F63+F64+F65+F66</f>
        <v>5978800</v>
      </c>
      <c r="G61" s="35">
        <v>8152727.29</v>
      </c>
      <c r="H61" s="92">
        <v>12043604.439999999</v>
      </c>
      <c r="I61" s="109">
        <f t="shared" si="17"/>
        <v>0</v>
      </c>
      <c r="J61" s="109">
        <f t="shared" si="17"/>
        <v>0</v>
      </c>
      <c r="K61" s="109">
        <f t="shared" si="17"/>
        <v>0</v>
      </c>
    </row>
    <row r="62" spans="1:11" ht="31.2" x14ac:dyDescent="0.3">
      <c r="A62" s="222"/>
      <c r="B62" s="217"/>
      <c r="C62" s="28" t="s">
        <v>18</v>
      </c>
      <c r="D62" s="21">
        <v>2025466</v>
      </c>
      <c r="E62" s="22"/>
      <c r="F62" s="36"/>
      <c r="G62" s="36"/>
      <c r="H62" s="91">
        <v>2025466</v>
      </c>
      <c r="I62" s="22"/>
      <c r="J62" s="49"/>
      <c r="K62" s="72"/>
    </row>
    <row r="63" spans="1:11" ht="31.2" x14ac:dyDescent="0.3">
      <c r="A63" s="222"/>
      <c r="B63" s="217"/>
      <c r="C63" s="28" t="s">
        <v>19</v>
      </c>
      <c r="D63" s="21"/>
      <c r="E63" s="22"/>
      <c r="F63" s="36"/>
      <c r="G63" s="36"/>
      <c r="H63" s="91"/>
      <c r="I63" s="22"/>
      <c r="J63" s="49"/>
      <c r="K63" s="72"/>
    </row>
    <row r="64" spans="1:11" ht="31.2" x14ac:dyDescent="0.3">
      <c r="A64" s="222"/>
      <c r="B64" s="217"/>
      <c r="C64" s="28" t="s">
        <v>20</v>
      </c>
      <c r="D64" s="21">
        <v>32153931.73</v>
      </c>
      <c r="E64" s="22">
        <f>E70</f>
        <v>5978800</v>
      </c>
      <c r="F64" s="36">
        <v>5978800</v>
      </c>
      <c r="G64" s="36">
        <v>8152727.29</v>
      </c>
      <c r="H64" s="91">
        <v>10018138.439999999</v>
      </c>
      <c r="I64" s="22"/>
      <c r="J64" s="49"/>
      <c r="K64" s="72"/>
    </row>
    <row r="65" spans="1:11" ht="31.2" x14ac:dyDescent="0.3">
      <c r="A65" s="222"/>
      <c r="B65" s="217"/>
      <c r="C65" s="28" t="s">
        <v>21</v>
      </c>
      <c r="D65" s="21"/>
      <c r="E65" s="22"/>
      <c r="F65" s="36"/>
      <c r="G65" s="36"/>
      <c r="H65" s="91"/>
      <c r="I65" s="22"/>
      <c r="J65" s="49"/>
      <c r="K65" s="72"/>
    </row>
    <row r="66" spans="1:11" ht="31.2" x14ac:dyDescent="0.3">
      <c r="A66" s="222"/>
      <c r="B66" s="217"/>
      <c r="C66" s="28" t="s">
        <v>22</v>
      </c>
      <c r="D66" s="21"/>
      <c r="E66" s="22"/>
      <c r="F66" s="36"/>
      <c r="G66" s="36"/>
      <c r="H66" s="91"/>
      <c r="I66" s="22"/>
      <c r="J66" s="49"/>
      <c r="K66" s="72"/>
    </row>
    <row r="67" spans="1:11" ht="15.6" x14ac:dyDescent="0.3">
      <c r="A67" s="222" t="s">
        <v>29</v>
      </c>
      <c r="B67" s="217" t="s">
        <v>56</v>
      </c>
      <c r="C67" s="18" t="s">
        <v>16</v>
      </c>
      <c r="D67" s="21">
        <f>D68+D69+D70+D71+D72</f>
        <v>22234736.940000001</v>
      </c>
      <c r="E67" s="21">
        <f>E68+E69+E70+E71+E72</f>
        <v>5978800</v>
      </c>
      <c r="F67" s="35">
        <f t="shared" ref="F67:G67" si="18">F68+F69+F70+F71+F72</f>
        <v>5978800</v>
      </c>
      <c r="G67" s="35">
        <f t="shared" si="18"/>
        <v>6387136.9400000004</v>
      </c>
      <c r="H67" s="92">
        <v>3890000</v>
      </c>
      <c r="I67" s="21">
        <v>0</v>
      </c>
      <c r="J67" s="49">
        <v>0</v>
      </c>
      <c r="K67" s="72">
        <v>0</v>
      </c>
    </row>
    <row r="68" spans="1:11" ht="31.2" x14ac:dyDescent="0.3">
      <c r="A68" s="222"/>
      <c r="B68" s="217"/>
      <c r="C68" s="28" t="s">
        <v>18</v>
      </c>
      <c r="D68" s="21"/>
      <c r="E68" s="22"/>
      <c r="F68" s="36"/>
      <c r="G68" s="36"/>
      <c r="H68" s="91"/>
      <c r="I68" s="22"/>
      <c r="J68" s="49"/>
      <c r="K68" s="72"/>
    </row>
    <row r="69" spans="1:11" ht="31.2" x14ac:dyDescent="0.3">
      <c r="A69" s="222"/>
      <c r="B69" s="217"/>
      <c r="C69" s="28" t="s">
        <v>19</v>
      </c>
      <c r="D69" s="21"/>
      <c r="E69" s="22"/>
      <c r="F69" s="36"/>
      <c r="G69" s="36"/>
      <c r="H69" s="91"/>
      <c r="I69" s="22"/>
      <c r="J69" s="49"/>
      <c r="K69" s="72"/>
    </row>
    <row r="70" spans="1:11" ht="31.2" x14ac:dyDescent="0.3">
      <c r="A70" s="222"/>
      <c r="B70" s="217"/>
      <c r="C70" s="28" t="s">
        <v>20</v>
      </c>
      <c r="D70" s="21">
        <f>E70+F70+G70+H70+I70</f>
        <v>22234736.940000001</v>
      </c>
      <c r="E70" s="22">
        <v>5978800</v>
      </c>
      <c r="F70" s="36">
        <v>5978800</v>
      </c>
      <c r="G70" s="36">
        <v>6387136.9400000004</v>
      </c>
      <c r="H70" s="91">
        <v>3890000</v>
      </c>
      <c r="I70" s="22">
        <v>0</v>
      </c>
      <c r="J70" s="49">
        <v>0</v>
      </c>
      <c r="K70" s="72">
        <v>0</v>
      </c>
    </row>
    <row r="71" spans="1:11" ht="31.2" x14ac:dyDescent="0.3">
      <c r="A71" s="222"/>
      <c r="B71" s="217"/>
      <c r="C71" s="28" t="s">
        <v>21</v>
      </c>
      <c r="D71" s="21"/>
      <c r="E71" s="22"/>
      <c r="F71" s="36"/>
      <c r="G71" s="36"/>
      <c r="H71" s="91"/>
      <c r="I71" s="22"/>
      <c r="J71" s="49"/>
      <c r="K71" s="72"/>
    </row>
    <row r="72" spans="1:11" ht="31.2" x14ac:dyDescent="0.3">
      <c r="A72" s="222"/>
      <c r="B72" s="217"/>
      <c r="C72" s="28" t="s">
        <v>22</v>
      </c>
      <c r="D72" s="21"/>
      <c r="E72" s="22"/>
      <c r="F72" s="36"/>
      <c r="G72" s="36"/>
      <c r="H72" s="91"/>
      <c r="I72" s="106"/>
      <c r="J72" s="107"/>
      <c r="K72" s="97"/>
    </row>
    <row r="73" spans="1:11" s="17" customFormat="1" ht="15.6" x14ac:dyDescent="0.3">
      <c r="A73" s="223" t="s">
        <v>32</v>
      </c>
      <c r="B73" s="217" t="s">
        <v>57</v>
      </c>
      <c r="C73" s="156" t="s">
        <v>16</v>
      </c>
      <c r="D73" s="35">
        <v>7893728.79</v>
      </c>
      <c r="E73" s="36">
        <v>0</v>
      </c>
      <c r="F73" s="36">
        <v>0</v>
      </c>
      <c r="G73" s="35">
        <v>1765590.35</v>
      </c>
      <c r="H73" s="167">
        <v>6128138.4400000004</v>
      </c>
      <c r="I73" s="106"/>
      <c r="J73" s="107"/>
      <c r="K73" s="97"/>
    </row>
    <row r="74" spans="1:11" s="17" customFormat="1" ht="31.2" x14ac:dyDescent="0.3">
      <c r="A74" s="214"/>
      <c r="B74" s="217"/>
      <c r="C74" s="156" t="s">
        <v>18</v>
      </c>
      <c r="D74" s="35"/>
      <c r="E74" s="36"/>
      <c r="F74" s="36"/>
      <c r="G74" s="36"/>
      <c r="H74" s="168"/>
      <c r="I74" s="106"/>
      <c r="J74" s="107"/>
      <c r="K74" s="97"/>
    </row>
    <row r="75" spans="1:11" s="17" customFormat="1" ht="31.2" x14ac:dyDescent="0.3">
      <c r="A75" s="214"/>
      <c r="B75" s="217"/>
      <c r="C75" s="156" t="s">
        <v>19</v>
      </c>
      <c r="D75" s="35"/>
      <c r="E75" s="36"/>
      <c r="F75" s="36"/>
      <c r="G75" s="36"/>
      <c r="H75" s="168"/>
      <c r="I75" s="106"/>
      <c r="J75" s="107"/>
      <c r="K75" s="97"/>
    </row>
    <row r="76" spans="1:11" s="17" customFormat="1" ht="31.2" x14ac:dyDescent="0.3">
      <c r="A76" s="214"/>
      <c r="B76" s="217"/>
      <c r="C76" s="156" t="s">
        <v>20</v>
      </c>
      <c r="D76" s="35">
        <v>7893728.79</v>
      </c>
      <c r="E76" s="36">
        <v>0</v>
      </c>
      <c r="F76" s="36">
        <v>0</v>
      </c>
      <c r="G76" s="36">
        <v>1765590.35</v>
      </c>
      <c r="H76" s="168">
        <v>6128138.4400000004</v>
      </c>
      <c r="I76" s="106"/>
      <c r="J76" s="107"/>
      <c r="K76" s="97"/>
    </row>
    <row r="77" spans="1:11" s="17" customFormat="1" ht="31.2" x14ac:dyDescent="0.3">
      <c r="A77" s="214"/>
      <c r="B77" s="217"/>
      <c r="C77" s="156" t="s">
        <v>21</v>
      </c>
      <c r="D77" s="35"/>
      <c r="E77" s="36"/>
      <c r="F77" s="36"/>
      <c r="G77" s="36"/>
      <c r="H77" s="168"/>
      <c r="I77" s="106"/>
      <c r="J77" s="107"/>
      <c r="K77" s="97"/>
    </row>
    <row r="78" spans="1:11" s="17" customFormat="1" ht="31.2" x14ac:dyDescent="0.3">
      <c r="A78" s="215"/>
      <c r="B78" s="221"/>
      <c r="C78" s="157" t="s">
        <v>22</v>
      </c>
      <c r="D78" s="180"/>
      <c r="E78" s="106"/>
      <c r="F78" s="122"/>
      <c r="G78" s="122"/>
      <c r="H78" s="123"/>
      <c r="I78" s="106"/>
      <c r="J78" s="107"/>
      <c r="K78" s="97"/>
    </row>
    <row r="79" spans="1:11" ht="24" customHeight="1" x14ac:dyDescent="0.3">
      <c r="A79" s="222" t="s">
        <v>74</v>
      </c>
      <c r="B79" s="217" t="s">
        <v>73</v>
      </c>
      <c r="C79" s="78" t="s">
        <v>16</v>
      </c>
      <c r="D79" s="35">
        <v>2025466</v>
      </c>
      <c r="E79" s="36"/>
      <c r="F79" s="36"/>
      <c r="G79" s="35"/>
      <c r="H79" s="167">
        <v>2025466</v>
      </c>
      <c r="I79" s="21"/>
      <c r="J79" s="49"/>
      <c r="K79" s="49"/>
    </row>
    <row r="80" spans="1:11" ht="31.2" x14ac:dyDescent="0.3">
      <c r="A80" s="222"/>
      <c r="B80" s="217"/>
      <c r="C80" s="78" t="s">
        <v>18</v>
      </c>
      <c r="D80" s="35">
        <v>2025466</v>
      </c>
      <c r="E80" s="36"/>
      <c r="F80" s="36"/>
      <c r="G80" s="36"/>
      <c r="H80" s="168">
        <v>2025466</v>
      </c>
      <c r="I80" s="22"/>
      <c r="J80" s="49"/>
      <c r="K80" s="49"/>
    </row>
    <row r="81" spans="1:11" ht="31.2" x14ac:dyDescent="0.3">
      <c r="A81" s="222"/>
      <c r="B81" s="217"/>
      <c r="C81" s="78" t="s">
        <v>19</v>
      </c>
      <c r="D81" s="35"/>
      <c r="E81" s="36"/>
      <c r="F81" s="36"/>
      <c r="G81" s="36"/>
      <c r="H81" s="168"/>
      <c r="I81" s="22"/>
      <c r="J81" s="49"/>
      <c r="K81" s="49"/>
    </row>
    <row r="82" spans="1:11" ht="31.2" x14ac:dyDescent="0.3">
      <c r="A82" s="222"/>
      <c r="B82" s="217"/>
      <c r="C82" s="78" t="s">
        <v>20</v>
      </c>
      <c r="D82" s="35"/>
      <c r="E82" s="36"/>
      <c r="F82" s="36"/>
      <c r="G82" s="36"/>
      <c r="H82" s="168"/>
      <c r="I82" s="22"/>
      <c r="J82" s="49"/>
      <c r="K82" s="49"/>
    </row>
    <row r="83" spans="1:11" ht="31.2" x14ac:dyDescent="0.3">
      <c r="A83" s="222"/>
      <c r="B83" s="217"/>
      <c r="C83" s="78" t="s">
        <v>21</v>
      </c>
      <c r="D83" s="35"/>
      <c r="E83" s="36"/>
      <c r="F83" s="36"/>
      <c r="G83" s="36"/>
      <c r="H83" s="168"/>
      <c r="I83" s="22"/>
      <c r="J83" s="68"/>
      <c r="K83" s="68"/>
    </row>
    <row r="84" spans="1:11" ht="31.8" thickBot="1" x14ac:dyDescent="0.35">
      <c r="A84" s="223"/>
      <c r="B84" s="221"/>
      <c r="C84" s="121" t="s">
        <v>22</v>
      </c>
      <c r="D84" s="169"/>
      <c r="E84" s="122"/>
      <c r="F84" s="122"/>
      <c r="G84" s="122"/>
      <c r="H84" s="170"/>
      <c r="I84" s="106"/>
      <c r="J84" s="116"/>
      <c r="K84" s="116"/>
    </row>
    <row r="85" spans="1:11" s="17" customFormat="1" x14ac:dyDescent="0.3">
      <c r="A85" s="242"/>
      <c r="B85" s="233" t="s">
        <v>60</v>
      </c>
      <c r="C85" s="220" t="s">
        <v>15</v>
      </c>
      <c r="D85" s="238" t="s">
        <v>61</v>
      </c>
      <c r="E85" s="230" t="s">
        <v>45</v>
      </c>
      <c r="F85" s="231"/>
      <c r="G85" s="231"/>
      <c r="H85" s="231"/>
      <c r="I85" s="231"/>
      <c r="J85" s="231"/>
      <c r="K85" s="232"/>
    </row>
    <row r="86" spans="1:11" ht="39" customHeight="1" x14ac:dyDescent="0.3">
      <c r="A86" s="243"/>
      <c r="B86" s="234"/>
      <c r="C86" s="221"/>
      <c r="D86" s="239"/>
      <c r="E86" s="125">
        <v>2019</v>
      </c>
      <c r="F86" s="126">
        <v>2020</v>
      </c>
      <c r="G86" s="126">
        <v>2021</v>
      </c>
      <c r="H86" s="127" t="s">
        <v>36</v>
      </c>
      <c r="I86" s="127" t="s">
        <v>37</v>
      </c>
      <c r="J86" s="128" t="s">
        <v>38</v>
      </c>
      <c r="K86" s="129" t="s">
        <v>39</v>
      </c>
    </row>
    <row r="87" spans="1:11" ht="15.6" x14ac:dyDescent="0.3">
      <c r="A87" s="244">
        <v>1</v>
      </c>
      <c r="B87" s="216" t="s">
        <v>43</v>
      </c>
      <c r="C87" s="124" t="s">
        <v>16</v>
      </c>
      <c r="D87" s="178">
        <f t="shared" ref="D87:J87" si="19">SUM(D88:D92)</f>
        <v>183655728.53</v>
      </c>
      <c r="E87" s="178">
        <f t="shared" si="19"/>
        <v>0</v>
      </c>
      <c r="F87" s="178">
        <f t="shared" si="19"/>
        <v>0</v>
      </c>
      <c r="G87" s="178">
        <f t="shared" si="19"/>
        <v>0</v>
      </c>
      <c r="H87" s="178">
        <f t="shared" si="19"/>
        <v>0</v>
      </c>
      <c r="I87" s="178">
        <f t="shared" si="19"/>
        <v>70038804.289999992</v>
      </c>
      <c r="J87" s="178">
        <f t="shared" si="19"/>
        <v>56808462.119999997</v>
      </c>
      <c r="K87" s="178">
        <f>SUM(K88:K92)</f>
        <v>56808462.119999997</v>
      </c>
    </row>
    <row r="88" spans="1:11" ht="31.2" x14ac:dyDescent="0.3">
      <c r="A88" s="244"/>
      <c r="B88" s="216"/>
      <c r="C88" s="111" t="s">
        <v>18</v>
      </c>
      <c r="D88" s="179">
        <v>793820.53</v>
      </c>
      <c r="E88" s="117"/>
      <c r="F88" s="117"/>
      <c r="G88" s="117"/>
      <c r="H88" s="118"/>
      <c r="I88" s="134">
        <f t="shared" ref="I88" si="20">I94+I100+I106+I112+I118+I124</f>
        <v>793820.53</v>
      </c>
      <c r="J88" s="134">
        <f>J112+J124+J130</f>
        <v>0</v>
      </c>
      <c r="K88" s="134">
        <f t="shared" ref="K88:K89" si="21">K94+K100+K106+K112+K118+K124</f>
        <v>0</v>
      </c>
    </row>
    <row r="89" spans="1:11" ht="31.2" x14ac:dyDescent="0.3">
      <c r="A89" s="244"/>
      <c r="B89" s="216"/>
      <c r="C89" s="111" t="s">
        <v>19</v>
      </c>
      <c r="D89" s="134">
        <f t="shared" ref="D89:J89" si="22">D95+D101+D107+D113+D119+D125</f>
        <v>12436521.640000001</v>
      </c>
      <c r="E89" s="134">
        <f t="shared" si="22"/>
        <v>0</v>
      </c>
      <c r="F89" s="134">
        <f t="shared" si="22"/>
        <v>0</v>
      </c>
      <c r="G89" s="134">
        <f t="shared" si="22"/>
        <v>0</v>
      </c>
      <c r="H89" s="134">
        <f t="shared" si="22"/>
        <v>0</v>
      </c>
      <c r="I89" s="134">
        <f t="shared" si="22"/>
        <v>12436521.640000001</v>
      </c>
      <c r="J89" s="134">
        <f t="shared" si="22"/>
        <v>0</v>
      </c>
      <c r="K89" s="134">
        <f t="shared" si="21"/>
        <v>0</v>
      </c>
    </row>
    <row r="90" spans="1:11" ht="31.2" x14ac:dyDescent="0.3">
      <c r="A90" s="244"/>
      <c r="B90" s="216"/>
      <c r="C90" s="111" t="s">
        <v>20</v>
      </c>
      <c r="D90" s="134">
        <f t="shared" ref="D90:J90" si="23">D96+D102+D108+D114+D120+D126</f>
        <v>170425386.36000001</v>
      </c>
      <c r="E90" s="134">
        <f t="shared" si="23"/>
        <v>0</v>
      </c>
      <c r="F90" s="134">
        <f t="shared" si="23"/>
        <v>0</v>
      </c>
      <c r="G90" s="134">
        <f t="shared" si="23"/>
        <v>0</v>
      </c>
      <c r="H90" s="134">
        <f t="shared" si="23"/>
        <v>0</v>
      </c>
      <c r="I90" s="134">
        <f t="shared" si="23"/>
        <v>56808462.119999997</v>
      </c>
      <c r="J90" s="134">
        <f t="shared" si="23"/>
        <v>56808462.119999997</v>
      </c>
      <c r="K90" s="134">
        <f>K96+K102+K108+K114+K120+K126</f>
        <v>56808462.119999997</v>
      </c>
    </row>
    <row r="91" spans="1:11" ht="31.2" x14ac:dyDescent="0.3">
      <c r="A91" s="244"/>
      <c r="B91" s="216"/>
      <c r="C91" s="111" t="s">
        <v>21</v>
      </c>
      <c r="D91" s="174"/>
      <c r="E91" s="117"/>
      <c r="F91" s="117"/>
      <c r="G91" s="117"/>
      <c r="H91" s="118"/>
      <c r="I91" s="135"/>
      <c r="J91" s="135"/>
      <c r="K91" s="135"/>
    </row>
    <row r="92" spans="1:11" ht="31.2" x14ac:dyDescent="0.3">
      <c r="A92" s="244"/>
      <c r="B92" s="216"/>
      <c r="C92" s="111" t="s">
        <v>22</v>
      </c>
      <c r="D92" s="174"/>
      <c r="E92" s="117"/>
      <c r="F92" s="117"/>
      <c r="G92" s="117"/>
      <c r="H92" s="118"/>
      <c r="I92" s="135"/>
      <c r="J92" s="135"/>
      <c r="K92" s="135"/>
    </row>
    <row r="93" spans="1:11" s="17" customFormat="1" ht="15.6" x14ac:dyDescent="0.3">
      <c r="A93" s="235" t="s">
        <v>63</v>
      </c>
      <c r="B93" s="217" t="s">
        <v>70</v>
      </c>
      <c r="C93" s="124" t="s">
        <v>16</v>
      </c>
      <c r="D93" s="142">
        <f t="shared" ref="D93:J93" si="24">SUM(D94:D98)</f>
        <v>93830342.170000002</v>
      </c>
      <c r="E93" s="142">
        <f t="shared" si="24"/>
        <v>0</v>
      </c>
      <c r="F93" s="142">
        <f t="shared" si="24"/>
        <v>0</v>
      </c>
      <c r="G93" s="142">
        <f t="shared" si="24"/>
        <v>0</v>
      </c>
      <c r="H93" s="142">
        <f t="shared" si="24"/>
        <v>0</v>
      </c>
      <c r="I93" s="142">
        <f t="shared" si="24"/>
        <v>39030342.170000002</v>
      </c>
      <c r="J93" s="142">
        <f t="shared" si="24"/>
        <v>26800000</v>
      </c>
      <c r="K93" s="142">
        <f>SUM(K94:K98)</f>
        <v>28000000</v>
      </c>
    </row>
    <row r="94" spans="1:11" s="17" customFormat="1" ht="31.2" x14ac:dyDescent="0.3">
      <c r="A94" s="236"/>
      <c r="B94" s="219"/>
      <c r="C94" s="132" t="s">
        <v>18</v>
      </c>
      <c r="D94" s="176">
        <v>793820.53</v>
      </c>
      <c r="E94" s="130"/>
      <c r="F94" s="130"/>
      <c r="G94" s="130"/>
      <c r="H94" s="131"/>
      <c r="I94" s="136">
        <v>793820.53</v>
      </c>
      <c r="J94" s="136">
        <v>0</v>
      </c>
      <c r="K94" s="136">
        <v>0</v>
      </c>
    </row>
    <row r="95" spans="1:11" s="17" customFormat="1" ht="31.2" x14ac:dyDescent="0.3">
      <c r="A95" s="236"/>
      <c r="B95" s="219"/>
      <c r="C95" s="132" t="s">
        <v>19</v>
      </c>
      <c r="D95" s="176">
        <v>12436521.640000001</v>
      </c>
      <c r="E95" s="130"/>
      <c r="F95" s="130"/>
      <c r="G95" s="130"/>
      <c r="H95" s="131"/>
      <c r="I95" s="136">
        <v>12436521.640000001</v>
      </c>
      <c r="J95" s="136">
        <v>0</v>
      </c>
      <c r="K95" s="136">
        <v>0</v>
      </c>
    </row>
    <row r="96" spans="1:11" s="17" customFormat="1" ht="31.2" x14ac:dyDescent="0.3">
      <c r="A96" s="236"/>
      <c r="B96" s="219"/>
      <c r="C96" s="132" t="s">
        <v>20</v>
      </c>
      <c r="D96" s="175">
        <v>80600000</v>
      </c>
      <c r="E96" s="130"/>
      <c r="F96" s="130"/>
      <c r="G96" s="130"/>
      <c r="H96" s="131"/>
      <c r="I96" s="136">
        <v>25800000</v>
      </c>
      <c r="J96" s="136">
        <v>26800000</v>
      </c>
      <c r="K96" s="136">
        <v>28000000</v>
      </c>
    </row>
    <row r="97" spans="1:11" s="17" customFormat="1" ht="31.2" x14ac:dyDescent="0.3">
      <c r="A97" s="236"/>
      <c r="B97" s="219"/>
      <c r="C97" s="132" t="s">
        <v>21</v>
      </c>
      <c r="D97" s="140"/>
      <c r="E97" s="130"/>
      <c r="F97" s="130"/>
      <c r="G97" s="130"/>
      <c r="H97" s="131"/>
      <c r="I97" s="136"/>
      <c r="J97" s="136"/>
      <c r="K97" s="136"/>
    </row>
    <row r="98" spans="1:11" s="17" customFormat="1" ht="31.2" x14ac:dyDescent="0.3">
      <c r="A98" s="237"/>
      <c r="B98" s="219"/>
      <c r="C98" s="132" t="s">
        <v>22</v>
      </c>
      <c r="D98" s="140"/>
      <c r="E98" s="130"/>
      <c r="F98" s="130"/>
      <c r="G98" s="130"/>
      <c r="H98" s="131"/>
      <c r="I98" s="136"/>
      <c r="J98" s="136"/>
      <c r="K98" s="136"/>
    </row>
    <row r="99" spans="1:11" s="17" customFormat="1" ht="15.6" x14ac:dyDescent="0.3">
      <c r="A99" s="235" t="s">
        <v>75</v>
      </c>
      <c r="B99" s="217" t="s">
        <v>71</v>
      </c>
      <c r="C99" s="124" t="s">
        <v>16</v>
      </c>
      <c r="D99" s="142">
        <f t="shared" ref="D99:J99" si="25">SUM(D100:D104)</f>
        <v>900000</v>
      </c>
      <c r="E99" s="142">
        <f t="shared" si="25"/>
        <v>0</v>
      </c>
      <c r="F99" s="142">
        <f t="shared" si="25"/>
        <v>0</v>
      </c>
      <c r="G99" s="142">
        <f t="shared" si="25"/>
        <v>0</v>
      </c>
      <c r="H99" s="142">
        <f t="shared" si="25"/>
        <v>0</v>
      </c>
      <c r="I99" s="142">
        <f t="shared" si="25"/>
        <v>300000</v>
      </c>
      <c r="J99" s="142">
        <f t="shared" si="25"/>
        <v>300000</v>
      </c>
      <c r="K99" s="142">
        <f>SUM(K100:K104)</f>
        <v>300000</v>
      </c>
    </row>
    <row r="100" spans="1:11" s="17" customFormat="1" ht="31.2" x14ac:dyDescent="0.3">
      <c r="A100" s="240"/>
      <c r="B100" s="219"/>
      <c r="C100" s="132" t="s">
        <v>18</v>
      </c>
      <c r="D100" s="140"/>
      <c r="E100" s="130"/>
      <c r="F100" s="130"/>
      <c r="G100" s="130"/>
      <c r="H100" s="131"/>
      <c r="I100" s="136"/>
      <c r="J100" s="136"/>
      <c r="K100" s="136"/>
    </row>
    <row r="101" spans="1:11" s="17" customFormat="1" ht="31.2" x14ac:dyDescent="0.3">
      <c r="A101" s="240"/>
      <c r="B101" s="219"/>
      <c r="C101" s="132" t="s">
        <v>19</v>
      </c>
      <c r="D101" s="140"/>
      <c r="E101" s="130"/>
      <c r="F101" s="130"/>
      <c r="G101" s="130"/>
      <c r="H101" s="131"/>
      <c r="I101" s="136"/>
      <c r="J101" s="136"/>
      <c r="K101" s="136"/>
    </row>
    <row r="102" spans="1:11" s="17" customFormat="1" ht="31.2" x14ac:dyDescent="0.3">
      <c r="A102" s="240"/>
      <c r="B102" s="219"/>
      <c r="C102" s="132" t="s">
        <v>20</v>
      </c>
      <c r="D102" s="177">
        <v>900000</v>
      </c>
      <c r="E102" s="130"/>
      <c r="F102" s="130"/>
      <c r="G102" s="130"/>
      <c r="H102" s="131"/>
      <c r="I102" s="136">
        <v>300000</v>
      </c>
      <c r="J102" s="136">
        <v>300000</v>
      </c>
      <c r="K102" s="136">
        <v>300000</v>
      </c>
    </row>
    <row r="103" spans="1:11" s="17" customFormat="1" ht="31.5" customHeight="1" x14ac:dyDescent="0.3">
      <c r="A103" s="240"/>
      <c r="B103" s="219"/>
      <c r="C103" s="132" t="s">
        <v>21</v>
      </c>
      <c r="D103" s="140"/>
      <c r="E103" s="130"/>
      <c r="F103" s="130"/>
      <c r="G103" s="130"/>
      <c r="H103" s="131"/>
      <c r="I103" s="136"/>
      <c r="J103" s="136"/>
      <c r="K103" s="136"/>
    </row>
    <row r="104" spans="1:11" s="17" customFormat="1" ht="35.25" customHeight="1" x14ac:dyDescent="0.3">
      <c r="A104" s="241"/>
      <c r="B104" s="219"/>
      <c r="C104" s="132" t="s">
        <v>22</v>
      </c>
      <c r="D104" s="140"/>
      <c r="E104" s="130"/>
      <c r="F104" s="130"/>
      <c r="G104" s="130"/>
      <c r="H104" s="131"/>
      <c r="I104" s="136"/>
      <c r="J104" s="136"/>
      <c r="K104" s="136"/>
    </row>
    <row r="105" spans="1:11" s="17" customFormat="1" ht="15.75" customHeight="1" x14ac:dyDescent="0.3">
      <c r="A105" s="235" t="s">
        <v>76</v>
      </c>
      <c r="B105" s="234" t="s">
        <v>72</v>
      </c>
      <c r="C105" s="124" t="s">
        <v>16</v>
      </c>
      <c r="D105" s="142">
        <f t="shared" ref="D105:J105" si="26">SUM(D106:D110)</f>
        <v>36000000</v>
      </c>
      <c r="E105" s="142">
        <f t="shared" si="26"/>
        <v>0</v>
      </c>
      <c r="F105" s="142">
        <f t="shared" si="26"/>
        <v>0</v>
      </c>
      <c r="G105" s="142">
        <f t="shared" si="26"/>
        <v>0</v>
      </c>
      <c r="H105" s="142">
        <f t="shared" si="26"/>
        <v>0</v>
      </c>
      <c r="I105" s="142">
        <f t="shared" si="26"/>
        <v>12000000</v>
      </c>
      <c r="J105" s="142">
        <f t="shared" si="26"/>
        <v>12000000</v>
      </c>
      <c r="K105" s="142">
        <f>SUM(K106:K110)</f>
        <v>12000000</v>
      </c>
    </row>
    <row r="106" spans="1:11" s="17" customFormat="1" ht="31.2" x14ac:dyDescent="0.3">
      <c r="A106" s="236"/>
      <c r="B106" s="214"/>
      <c r="C106" s="132" t="s">
        <v>18</v>
      </c>
      <c r="D106" s="140"/>
      <c r="E106" s="130"/>
      <c r="F106" s="130"/>
      <c r="G106" s="130"/>
      <c r="H106" s="131"/>
      <c r="I106" s="136"/>
      <c r="J106" s="136"/>
      <c r="K106" s="136"/>
    </row>
    <row r="107" spans="1:11" s="17" customFormat="1" ht="31.2" x14ac:dyDescent="0.3">
      <c r="A107" s="236"/>
      <c r="B107" s="214"/>
      <c r="C107" s="132" t="s">
        <v>19</v>
      </c>
      <c r="D107" s="140"/>
      <c r="E107" s="130"/>
      <c r="F107" s="130"/>
      <c r="G107" s="130"/>
      <c r="H107" s="131"/>
      <c r="I107" s="136"/>
      <c r="J107" s="136"/>
      <c r="K107" s="136"/>
    </row>
    <row r="108" spans="1:11" s="17" customFormat="1" ht="31.2" x14ac:dyDescent="0.3">
      <c r="A108" s="236"/>
      <c r="B108" s="214"/>
      <c r="C108" s="132" t="s">
        <v>20</v>
      </c>
      <c r="D108" s="140">
        <v>36000000</v>
      </c>
      <c r="E108" s="130"/>
      <c r="F108" s="130"/>
      <c r="G108" s="130"/>
      <c r="H108" s="131"/>
      <c r="I108" s="136">
        <v>12000000</v>
      </c>
      <c r="J108" s="136">
        <v>12000000</v>
      </c>
      <c r="K108" s="136">
        <v>12000000</v>
      </c>
    </row>
    <row r="109" spans="1:11" s="17" customFormat="1" ht="31.2" x14ac:dyDescent="0.3">
      <c r="A109" s="236"/>
      <c r="B109" s="214"/>
      <c r="C109" s="132" t="s">
        <v>21</v>
      </c>
      <c r="D109" s="140"/>
      <c r="E109" s="130"/>
      <c r="F109" s="130"/>
      <c r="G109" s="130"/>
      <c r="H109" s="131"/>
      <c r="I109" s="136"/>
      <c r="J109" s="136"/>
      <c r="K109" s="136"/>
    </row>
    <row r="110" spans="1:11" s="17" customFormat="1" ht="31.2" x14ac:dyDescent="0.3">
      <c r="A110" s="237"/>
      <c r="B110" s="215"/>
      <c r="C110" s="132" t="s">
        <v>22</v>
      </c>
      <c r="D110" s="140"/>
      <c r="E110" s="130"/>
      <c r="F110" s="130"/>
      <c r="G110" s="130"/>
      <c r="H110" s="131"/>
      <c r="I110" s="136"/>
      <c r="J110" s="136"/>
      <c r="K110" s="136"/>
    </row>
    <row r="111" spans="1:11" ht="15.75" customHeight="1" x14ac:dyDescent="0.3">
      <c r="A111" s="212" t="s">
        <v>79</v>
      </c>
      <c r="B111" s="213" t="s">
        <v>77</v>
      </c>
      <c r="C111" s="144" t="s">
        <v>16</v>
      </c>
      <c r="D111" s="145">
        <f t="shared" ref="D111:J111" si="27">SUM(D112:D116)</f>
        <v>23719921.359999999</v>
      </c>
      <c r="E111" s="145">
        <f t="shared" si="27"/>
        <v>0</v>
      </c>
      <c r="F111" s="145">
        <f t="shared" si="27"/>
        <v>0</v>
      </c>
      <c r="G111" s="145">
        <f t="shared" si="27"/>
        <v>0</v>
      </c>
      <c r="H111" s="145">
        <f t="shared" si="27"/>
        <v>0</v>
      </c>
      <c r="I111" s="145">
        <f t="shared" si="27"/>
        <v>8973307.1199999992</v>
      </c>
      <c r="J111" s="145">
        <f t="shared" si="27"/>
        <v>7973307.1200000001</v>
      </c>
      <c r="K111" s="145">
        <f>SUM(K112:K116)</f>
        <v>6773307.1200000001</v>
      </c>
    </row>
    <row r="112" spans="1:11" ht="31.2" x14ac:dyDescent="0.3">
      <c r="A112" s="212"/>
      <c r="B112" s="214"/>
      <c r="C112" s="144" t="s">
        <v>18</v>
      </c>
      <c r="D112" s="119">
        <f t="shared" ref="D112:D114" si="28">SUM(E112:K112)</f>
        <v>0</v>
      </c>
      <c r="E112" s="130"/>
      <c r="F112" s="130"/>
      <c r="G112" s="130"/>
      <c r="H112" s="131"/>
      <c r="I112" s="146"/>
      <c r="J112" s="146"/>
      <c r="K112" s="146"/>
    </row>
    <row r="113" spans="1:11" ht="31.2" x14ac:dyDescent="0.3">
      <c r="A113" s="212"/>
      <c r="B113" s="214"/>
      <c r="C113" s="144" t="s">
        <v>19</v>
      </c>
      <c r="D113" s="119">
        <f t="shared" si="28"/>
        <v>0</v>
      </c>
      <c r="E113" s="130"/>
      <c r="F113" s="130"/>
      <c r="G113" s="130"/>
      <c r="H113" s="131"/>
      <c r="I113" s="146"/>
      <c r="J113" s="146"/>
      <c r="K113" s="146"/>
    </row>
    <row r="114" spans="1:11" ht="31.2" x14ac:dyDescent="0.3">
      <c r="A114" s="212"/>
      <c r="B114" s="214"/>
      <c r="C114" s="144" t="s">
        <v>20</v>
      </c>
      <c r="D114" s="119">
        <f t="shared" si="28"/>
        <v>23719921.359999999</v>
      </c>
      <c r="E114" s="130"/>
      <c r="F114" s="130"/>
      <c r="G114" s="130"/>
      <c r="H114" s="131"/>
      <c r="I114" s="146">
        <v>8973307.1199999992</v>
      </c>
      <c r="J114" s="146">
        <v>7973307.1200000001</v>
      </c>
      <c r="K114" s="146">
        <v>6773307.1200000001</v>
      </c>
    </row>
    <row r="115" spans="1:11" ht="31.2" x14ac:dyDescent="0.3">
      <c r="A115" s="212"/>
      <c r="B115" s="214"/>
      <c r="C115" s="144" t="s">
        <v>21</v>
      </c>
      <c r="D115" s="139">
        <f>SUM(E115:K115)</f>
        <v>0</v>
      </c>
      <c r="E115" s="130"/>
      <c r="F115" s="130"/>
      <c r="G115" s="130"/>
      <c r="H115" s="131"/>
      <c r="I115" s="147"/>
      <c r="J115" s="147"/>
      <c r="K115" s="147"/>
    </row>
    <row r="116" spans="1:11" ht="31.2" x14ac:dyDescent="0.3">
      <c r="A116" s="212"/>
      <c r="B116" s="215"/>
      <c r="C116" s="144" t="s">
        <v>22</v>
      </c>
      <c r="D116" s="139">
        <f t="shared" ref="D116" si="29">SUM(E116:K116)</f>
        <v>0</v>
      </c>
      <c r="E116" s="130"/>
      <c r="F116" s="130"/>
      <c r="G116" s="130"/>
      <c r="H116" s="131"/>
      <c r="I116" s="147"/>
      <c r="J116" s="147"/>
      <c r="K116" s="147"/>
    </row>
    <row r="117" spans="1:11" s="17" customFormat="1" ht="15.6" x14ac:dyDescent="0.3">
      <c r="A117" s="262" t="s">
        <v>80</v>
      </c>
      <c r="B117" s="213" t="s">
        <v>78</v>
      </c>
      <c r="C117" s="148" t="s">
        <v>16</v>
      </c>
      <c r="D117" s="145">
        <f t="shared" ref="D117:J117" si="30">SUM(D118:D122)</f>
        <v>15303308.439999999</v>
      </c>
      <c r="E117" s="145">
        <f t="shared" si="30"/>
        <v>0</v>
      </c>
      <c r="F117" s="145">
        <f t="shared" si="30"/>
        <v>0</v>
      </c>
      <c r="G117" s="145">
        <f t="shared" si="30"/>
        <v>0</v>
      </c>
      <c r="H117" s="145">
        <f t="shared" si="30"/>
        <v>0</v>
      </c>
      <c r="I117" s="145">
        <f t="shared" si="30"/>
        <v>5735155</v>
      </c>
      <c r="J117" s="145">
        <f t="shared" si="30"/>
        <v>6128138.4400000004</v>
      </c>
      <c r="K117" s="145">
        <f>SUM(K118:K122)</f>
        <v>3440015</v>
      </c>
    </row>
    <row r="118" spans="1:11" s="17" customFormat="1" ht="31.2" x14ac:dyDescent="0.3">
      <c r="A118" s="263"/>
      <c r="B118" s="259"/>
      <c r="C118" s="148" t="s">
        <v>18</v>
      </c>
      <c r="D118" s="149">
        <v>0</v>
      </c>
      <c r="E118" s="150"/>
      <c r="F118" s="150"/>
      <c r="G118" s="150"/>
      <c r="H118" s="150"/>
      <c r="I118" s="146"/>
      <c r="J118" s="146"/>
      <c r="K118" s="146"/>
    </row>
    <row r="119" spans="1:11" s="17" customFormat="1" ht="31.2" x14ac:dyDescent="0.3">
      <c r="A119" s="263"/>
      <c r="B119" s="259"/>
      <c r="C119" s="148" t="s">
        <v>19</v>
      </c>
      <c r="D119" s="149">
        <v>0</v>
      </c>
      <c r="E119" s="150"/>
      <c r="F119" s="150"/>
      <c r="G119" s="150"/>
      <c r="H119" s="150"/>
      <c r="I119" s="146"/>
      <c r="J119" s="146"/>
      <c r="K119" s="146"/>
    </row>
    <row r="120" spans="1:11" s="17" customFormat="1" ht="31.2" x14ac:dyDescent="0.3">
      <c r="A120" s="263"/>
      <c r="B120" s="259"/>
      <c r="C120" s="148" t="s">
        <v>20</v>
      </c>
      <c r="D120" s="149">
        <v>15303308.439999999</v>
      </c>
      <c r="E120" s="150"/>
      <c r="F120" s="150"/>
      <c r="G120" s="150"/>
      <c r="H120" s="150"/>
      <c r="I120" s="146">
        <v>5735155</v>
      </c>
      <c r="J120" s="146">
        <v>6128138.4400000004</v>
      </c>
      <c r="K120" s="146">
        <v>3440015</v>
      </c>
    </row>
    <row r="121" spans="1:11" s="17" customFormat="1" ht="31.2" x14ac:dyDescent="0.3">
      <c r="A121" s="263"/>
      <c r="B121" s="259"/>
      <c r="C121" s="148" t="s">
        <v>21</v>
      </c>
      <c r="D121" s="151" t="s">
        <v>66</v>
      </c>
      <c r="E121" s="150"/>
      <c r="F121" s="150"/>
      <c r="G121" s="150"/>
      <c r="H121" s="150"/>
      <c r="I121" s="147"/>
      <c r="J121" s="147"/>
      <c r="K121" s="147"/>
    </row>
    <row r="122" spans="1:11" s="17" customFormat="1" ht="31.2" x14ac:dyDescent="0.3">
      <c r="A122" s="264"/>
      <c r="B122" s="260"/>
      <c r="C122" s="148" t="s">
        <v>22</v>
      </c>
      <c r="D122" s="151" t="s">
        <v>66</v>
      </c>
      <c r="E122" s="150"/>
      <c r="F122" s="150"/>
      <c r="G122" s="150"/>
      <c r="H122" s="150"/>
      <c r="I122" s="147"/>
      <c r="J122" s="147"/>
      <c r="K122" s="147"/>
    </row>
    <row r="123" spans="1:11" ht="15.6" x14ac:dyDescent="0.3">
      <c r="A123" s="265" t="s">
        <v>81</v>
      </c>
      <c r="B123" s="213" t="s">
        <v>82</v>
      </c>
      <c r="C123" s="148" t="s">
        <v>16</v>
      </c>
      <c r="D123" s="145">
        <f t="shared" ref="D123:J123" si="31">SUM(D124:D128)</f>
        <v>13902156.560000001</v>
      </c>
      <c r="E123" s="145">
        <f t="shared" si="31"/>
        <v>0</v>
      </c>
      <c r="F123" s="145">
        <f t="shared" si="31"/>
        <v>0</v>
      </c>
      <c r="G123" s="145">
        <f t="shared" si="31"/>
        <v>0</v>
      </c>
      <c r="H123" s="145">
        <f t="shared" si="31"/>
        <v>0</v>
      </c>
      <c r="I123" s="145">
        <f t="shared" si="31"/>
        <v>4000000</v>
      </c>
      <c r="J123" s="145">
        <f t="shared" si="31"/>
        <v>3607016.56</v>
      </c>
      <c r="K123" s="145">
        <f>SUM(K124:K128)</f>
        <v>6295140</v>
      </c>
    </row>
    <row r="124" spans="1:11" ht="31.2" x14ac:dyDescent="0.3">
      <c r="A124" s="266"/>
      <c r="B124" s="259"/>
      <c r="C124" s="148" t="s">
        <v>18</v>
      </c>
      <c r="D124" s="149">
        <v>0</v>
      </c>
      <c r="E124" s="150"/>
      <c r="F124" s="150"/>
      <c r="G124" s="150"/>
      <c r="H124" s="150"/>
      <c r="I124" s="146"/>
      <c r="J124" s="146"/>
      <c r="K124" s="146"/>
    </row>
    <row r="125" spans="1:11" ht="31.2" x14ac:dyDescent="0.3">
      <c r="A125" s="266"/>
      <c r="B125" s="259"/>
      <c r="C125" s="148" t="s">
        <v>19</v>
      </c>
      <c r="D125" s="149">
        <v>0</v>
      </c>
      <c r="E125" s="150"/>
      <c r="F125" s="150"/>
      <c r="G125" s="150"/>
      <c r="H125" s="150"/>
      <c r="I125" s="146"/>
      <c r="J125" s="146"/>
      <c r="K125" s="146"/>
    </row>
    <row r="126" spans="1:11" ht="31.2" x14ac:dyDescent="0.3">
      <c r="A126" s="266"/>
      <c r="B126" s="259"/>
      <c r="C126" s="148" t="s">
        <v>20</v>
      </c>
      <c r="D126" s="149">
        <v>13902156.560000001</v>
      </c>
      <c r="E126" s="150"/>
      <c r="F126" s="150"/>
      <c r="G126" s="150"/>
      <c r="H126" s="150"/>
      <c r="I126" s="146">
        <v>4000000</v>
      </c>
      <c r="J126" s="146">
        <v>3607016.56</v>
      </c>
      <c r="K126" s="146">
        <v>6295140</v>
      </c>
    </row>
    <row r="127" spans="1:11" ht="31.2" x14ac:dyDescent="0.3">
      <c r="A127" s="266"/>
      <c r="B127" s="259"/>
      <c r="C127" s="148" t="s">
        <v>21</v>
      </c>
      <c r="D127" s="151" t="s">
        <v>66</v>
      </c>
      <c r="E127" s="150"/>
      <c r="F127" s="150"/>
      <c r="G127" s="150"/>
      <c r="H127" s="150"/>
      <c r="I127" s="147"/>
      <c r="J127" s="147"/>
      <c r="K127" s="147"/>
    </row>
    <row r="128" spans="1:11" ht="31.5" customHeight="1" x14ac:dyDescent="0.3">
      <c r="A128" s="267"/>
      <c r="B128" s="260"/>
      <c r="C128" s="148" t="s">
        <v>22</v>
      </c>
      <c r="D128" s="151" t="s">
        <v>66</v>
      </c>
      <c r="E128" s="150"/>
      <c r="F128" s="150"/>
      <c r="G128" s="150"/>
      <c r="H128" s="150"/>
      <c r="I128" s="147"/>
      <c r="J128" s="147"/>
      <c r="K128" s="147"/>
    </row>
    <row r="129" spans="1:11" ht="15.75" customHeight="1" x14ac:dyDescent="0.3">
      <c r="A129" s="244">
        <v>2</v>
      </c>
      <c r="B129" s="261" t="s">
        <v>44</v>
      </c>
      <c r="C129" s="156" t="s">
        <v>16</v>
      </c>
      <c r="D129" s="141">
        <f t="shared" ref="D129:J129" si="32">SUM(D130:D134)</f>
        <v>9000000</v>
      </c>
      <c r="E129" s="141">
        <f t="shared" si="32"/>
        <v>0</v>
      </c>
      <c r="F129" s="141">
        <f t="shared" si="32"/>
        <v>0</v>
      </c>
      <c r="G129" s="141">
        <f t="shared" si="32"/>
        <v>0</v>
      </c>
      <c r="H129" s="141">
        <f t="shared" si="32"/>
        <v>0</v>
      </c>
      <c r="I129" s="141">
        <f t="shared" si="32"/>
        <v>3000000</v>
      </c>
      <c r="J129" s="141">
        <f t="shared" si="32"/>
        <v>3000000</v>
      </c>
      <c r="K129" s="141">
        <f>SUM(K130:K134)</f>
        <v>3000000</v>
      </c>
    </row>
    <row r="130" spans="1:11" ht="31.2" x14ac:dyDescent="0.3">
      <c r="A130" s="244"/>
      <c r="B130" s="202"/>
      <c r="C130" s="156" t="s">
        <v>18</v>
      </c>
      <c r="D130" s="171"/>
      <c r="E130" s="117"/>
      <c r="F130" s="117"/>
      <c r="G130" s="117"/>
      <c r="H130" s="118"/>
      <c r="I130" s="20"/>
      <c r="J130" s="138"/>
      <c r="K130" s="138"/>
    </row>
    <row r="131" spans="1:11" ht="31.2" x14ac:dyDescent="0.3">
      <c r="A131" s="244"/>
      <c r="B131" s="202"/>
      <c r="C131" s="156" t="s">
        <v>19</v>
      </c>
      <c r="D131" s="171"/>
      <c r="E131" s="117"/>
      <c r="F131" s="117"/>
      <c r="G131" s="117"/>
      <c r="H131" s="118"/>
      <c r="I131" s="20"/>
      <c r="J131" s="138"/>
      <c r="K131" s="138"/>
    </row>
    <row r="132" spans="1:11" ht="31.2" x14ac:dyDescent="0.3">
      <c r="A132" s="244"/>
      <c r="B132" s="202"/>
      <c r="C132" s="156" t="s">
        <v>20</v>
      </c>
      <c r="D132" s="172">
        <f>SUM(E132:K132)</f>
        <v>9000000</v>
      </c>
      <c r="E132" s="117"/>
      <c r="F132" s="117"/>
      <c r="G132" s="117"/>
      <c r="H132" s="118"/>
      <c r="I132" s="138">
        <f t="shared" ref="I132:J132" si="33">I138</f>
        <v>3000000</v>
      </c>
      <c r="J132" s="138">
        <f t="shared" si="33"/>
        <v>3000000</v>
      </c>
      <c r="K132" s="138">
        <f>K138</f>
        <v>3000000</v>
      </c>
    </row>
    <row r="133" spans="1:11" ht="31.2" x14ac:dyDescent="0.3">
      <c r="A133" s="244"/>
      <c r="B133" s="202"/>
      <c r="C133" s="156" t="s">
        <v>21</v>
      </c>
      <c r="D133" s="117"/>
      <c r="E133" s="117"/>
      <c r="F133" s="117"/>
      <c r="G133" s="117"/>
      <c r="H133" s="118"/>
      <c r="I133" s="56"/>
      <c r="J133" s="59"/>
      <c r="K133" s="133"/>
    </row>
    <row r="134" spans="1:11" ht="31.2" x14ac:dyDescent="0.3">
      <c r="A134" s="244"/>
      <c r="B134" s="202"/>
      <c r="C134" s="156" t="s">
        <v>22</v>
      </c>
      <c r="D134" s="117"/>
      <c r="E134" s="117"/>
      <c r="F134" s="117"/>
      <c r="G134" s="117"/>
      <c r="H134" s="118"/>
      <c r="I134" s="56"/>
      <c r="J134" s="59"/>
      <c r="K134" s="133"/>
    </row>
    <row r="135" spans="1:11" ht="15.75" customHeight="1" x14ac:dyDescent="0.3">
      <c r="A135" s="212" t="s">
        <v>28</v>
      </c>
      <c r="B135" s="217" t="s">
        <v>62</v>
      </c>
      <c r="C135" s="156" t="s">
        <v>16</v>
      </c>
      <c r="D135" s="137">
        <f t="shared" ref="D135:J135" si="34">SUM(D136:D140)</f>
        <v>9000000</v>
      </c>
      <c r="E135" s="137">
        <f t="shared" si="34"/>
        <v>0</v>
      </c>
      <c r="F135" s="137">
        <f t="shared" si="34"/>
        <v>0</v>
      </c>
      <c r="G135" s="137">
        <f t="shared" si="34"/>
        <v>0</v>
      </c>
      <c r="H135" s="137">
        <f t="shared" si="34"/>
        <v>0</v>
      </c>
      <c r="I135" s="137">
        <f t="shared" si="34"/>
        <v>3000000</v>
      </c>
      <c r="J135" s="137">
        <f t="shared" si="34"/>
        <v>3000000</v>
      </c>
      <c r="K135" s="137">
        <f>SUM(K136:K140)</f>
        <v>3000000</v>
      </c>
    </row>
    <row r="136" spans="1:11" ht="31.2" x14ac:dyDescent="0.3">
      <c r="A136" s="212"/>
      <c r="B136" s="219"/>
      <c r="C136" s="156" t="s">
        <v>18</v>
      </c>
      <c r="D136" s="120"/>
      <c r="E136" s="117"/>
      <c r="F136" s="117"/>
      <c r="G136" s="117"/>
      <c r="H136" s="118"/>
      <c r="I136" s="56"/>
      <c r="J136" s="59"/>
      <c r="K136" s="133"/>
    </row>
    <row r="137" spans="1:11" ht="31.2" x14ac:dyDescent="0.3">
      <c r="A137" s="212"/>
      <c r="B137" s="219"/>
      <c r="C137" s="156" t="s">
        <v>19</v>
      </c>
      <c r="D137" s="120"/>
      <c r="E137" s="117"/>
      <c r="F137" s="117"/>
      <c r="G137" s="117"/>
      <c r="H137" s="118"/>
      <c r="I137" s="56"/>
      <c r="J137" s="59"/>
      <c r="K137" s="133"/>
    </row>
    <row r="138" spans="1:11" ht="31.2" x14ac:dyDescent="0.3">
      <c r="A138" s="212"/>
      <c r="B138" s="219"/>
      <c r="C138" s="156" t="s">
        <v>20</v>
      </c>
      <c r="D138" s="119">
        <f>SUM(E138:K138)</f>
        <v>9000000</v>
      </c>
      <c r="E138" s="117"/>
      <c r="F138" s="117"/>
      <c r="G138" s="117"/>
      <c r="H138" s="118"/>
      <c r="I138" s="20">
        <v>3000000</v>
      </c>
      <c r="J138" s="138">
        <v>3000000</v>
      </c>
      <c r="K138" s="138">
        <v>3000000</v>
      </c>
    </row>
    <row r="139" spans="1:11" ht="31.2" x14ac:dyDescent="0.3">
      <c r="A139" s="212"/>
      <c r="B139" s="219"/>
      <c r="C139" s="156" t="s">
        <v>21</v>
      </c>
      <c r="D139" s="117"/>
      <c r="E139" s="117"/>
      <c r="F139" s="117"/>
      <c r="G139" s="117"/>
      <c r="H139" s="118"/>
      <c r="I139" s="56"/>
      <c r="J139" s="59"/>
      <c r="K139" s="133"/>
    </row>
    <row r="140" spans="1:11" ht="31.2" x14ac:dyDescent="0.3">
      <c r="A140" s="212"/>
      <c r="B140" s="219"/>
      <c r="C140" s="156" t="s">
        <v>22</v>
      </c>
      <c r="D140" s="117"/>
      <c r="E140" s="117"/>
      <c r="F140" s="117"/>
      <c r="G140" s="117"/>
      <c r="H140" s="118"/>
      <c r="I140" s="56"/>
      <c r="J140" s="59"/>
      <c r="K140" s="133"/>
    </row>
    <row r="142" spans="1:11" ht="17.399999999999999" x14ac:dyDescent="0.3">
      <c r="B142" s="195" t="s">
        <v>83</v>
      </c>
      <c r="C142" s="195"/>
    </row>
    <row r="143" spans="1:11" ht="18" x14ac:dyDescent="0.35">
      <c r="B143" s="1" t="s">
        <v>85</v>
      </c>
      <c r="C143" s="4"/>
      <c r="I143" s="195" t="s">
        <v>84</v>
      </c>
      <c r="J143" s="195"/>
    </row>
  </sheetData>
  <mergeCells count="58">
    <mergeCell ref="E4:K4"/>
    <mergeCell ref="B7:B12"/>
    <mergeCell ref="B117:B122"/>
    <mergeCell ref="A129:A134"/>
    <mergeCell ref="B129:B134"/>
    <mergeCell ref="A117:A122"/>
    <mergeCell ref="A123:A128"/>
    <mergeCell ref="B123:B128"/>
    <mergeCell ref="A43:A48"/>
    <mergeCell ref="B73:B78"/>
    <mergeCell ref="A73:A78"/>
    <mergeCell ref="I1:K1"/>
    <mergeCell ref="A31:A36"/>
    <mergeCell ref="B31:B36"/>
    <mergeCell ref="B25:B30"/>
    <mergeCell ref="A19:A24"/>
    <mergeCell ref="C4:C5"/>
    <mergeCell ref="B2:J2"/>
    <mergeCell ref="A4:A5"/>
    <mergeCell ref="A7:A12"/>
    <mergeCell ref="B13:B18"/>
    <mergeCell ref="A13:A18"/>
    <mergeCell ref="B19:B24"/>
    <mergeCell ref="A25:A30"/>
    <mergeCell ref="E85:K85"/>
    <mergeCell ref="B85:B86"/>
    <mergeCell ref="A105:A110"/>
    <mergeCell ref="B93:B98"/>
    <mergeCell ref="B99:B104"/>
    <mergeCell ref="D85:D86"/>
    <mergeCell ref="B105:B110"/>
    <mergeCell ref="A93:A98"/>
    <mergeCell ref="A99:A104"/>
    <mergeCell ref="A85:A86"/>
    <mergeCell ref="A87:A92"/>
    <mergeCell ref="B4:B5"/>
    <mergeCell ref="D4:D5"/>
    <mergeCell ref="C85:C86"/>
    <mergeCell ref="A79:A84"/>
    <mergeCell ref="B79:B84"/>
    <mergeCell ref="A37:A42"/>
    <mergeCell ref="A67:A72"/>
    <mergeCell ref="B67:B72"/>
    <mergeCell ref="B55:B60"/>
    <mergeCell ref="B61:B66"/>
    <mergeCell ref="B43:B48"/>
    <mergeCell ref="A61:A66"/>
    <mergeCell ref="A55:A60"/>
    <mergeCell ref="B37:B42"/>
    <mergeCell ref="A49:A54"/>
    <mergeCell ref="B49:B54"/>
    <mergeCell ref="B142:C142"/>
    <mergeCell ref="I143:J143"/>
    <mergeCell ref="A111:A116"/>
    <mergeCell ref="B111:B116"/>
    <mergeCell ref="B87:B92"/>
    <mergeCell ref="A135:A140"/>
    <mergeCell ref="B135:B140"/>
  </mergeCells>
  <pageMargins left="0.7" right="0.7" top="0.75" bottom="0.75" header="0.3" footer="0.3"/>
  <pageSetup paperSize="9" scale="69" fitToHeight="0" orientation="landscape" r:id="rId1"/>
  <rowBreaks count="5" manualBreakCount="5">
    <brk id="23" max="10" man="1"/>
    <brk id="47" max="10" man="1"/>
    <brk id="71" max="10" man="1"/>
    <brk id="96" max="10" man="1"/>
    <brk id="1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индикаторы</vt:lpstr>
      <vt:lpstr>ресурсное</vt:lpstr>
      <vt:lpstr>ресурсное!Область_печати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Zhil_Prog</dc:creator>
  <cp:lastModifiedBy>Общий_отдел_2</cp:lastModifiedBy>
  <cp:lastPrinted>2023-03-19T04:43:06Z</cp:lastPrinted>
  <dcterms:created xsi:type="dcterms:W3CDTF">2018-10-15T03:20:54Z</dcterms:created>
  <dcterms:modified xsi:type="dcterms:W3CDTF">2023-03-22T04:06:37Z</dcterms:modified>
</cp:coreProperties>
</file>